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ento_zošit" defaultThemeVersion="166925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 Cenova cast akt otazky 140 až 190\ZV4_4.2.12 VV\"/>
    </mc:Choice>
  </mc:AlternateContent>
  <xr:revisionPtr revIDLastSave="0" documentId="13_ncr:1_{8B47D4E9-FD99-410E-B254-9E7CCD6EAD34}" xr6:coauthVersionLast="47" xr6:coauthVersionMax="47" xr10:uidLastSave="{00000000-0000-0000-0000-000000000000}"/>
  <bookViews>
    <workbookView xWindow="-108" yWindow="-108" windowWidth="23256" windowHeight="13176" firstSheet="1" activeTab="1" xr2:uid="{00000000-000D-0000-FFFF-FFFF00000000}"/>
  </bookViews>
  <sheets>
    <sheet name="VV 203-00 vzor" sheetId="2" state="hidden" r:id="rId1"/>
    <sheet name="101-03" sheetId="9" r:id="rId2"/>
    <sheet name="101-03 SP" sheetId="13" state="hidden" r:id="rId3"/>
    <sheet name="101-03.1" sheetId="10" r:id="rId4"/>
    <sheet name="101-03.1 SP" sheetId="14" state="hidden" r:id="rId5"/>
    <sheet name="101-03.2" sheetId="12" r:id="rId6"/>
    <sheet name="101-03.2 SP" sheetId="15" state="hidden" r:id="rId7"/>
  </sheets>
  <definedNames>
    <definedName name="_xlnm.Print_Titles" localSheetId="1">'101-03'!$2:$6</definedName>
    <definedName name="_xlnm.Print_Titles" localSheetId="2">'101-03 SP'!#REF!</definedName>
    <definedName name="_xlnm.Print_Titles" localSheetId="3">'101-03.1'!$2:$6</definedName>
    <definedName name="_xlnm.Print_Titles" localSheetId="4">'101-03.1 SP'!#REF!</definedName>
    <definedName name="_xlnm.Print_Titles" localSheetId="5">'101-03.2'!$2:$6</definedName>
    <definedName name="_xlnm.Print_Titles" localSheetId="6">'101-03.2 SP'!#REF!</definedName>
    <definedName name="_xlnm.Print_Area" localSheetId="1">'101-03'!$A$1:$H$153</definedName>
    <definedName name="_xlnm.Print_Area" localSheetId="2">'101-03 SP'!$D$1:$I$19</definedName>
    <definedName name="_xlnm.Print_Area" localSheetId="3">'101-03.1'!$A$1:$H$62</definedName>
    <definedName name="_xlnm.Print_Area" localSheetId="4">'101-03.1 SP'!$D$1:$I$9</definedName>
    <definedName name="_xlnm.Print_Area" localSheetId="5">'101-03.2'!$A$2:$H$19</definedName>
    <definedName name="_xlnm.Print_Area" localSheetId="6">'101-03.2 SP'!$D$1:$I$2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2" i="9" l="1"/>
  <c r="K2" i="15" l="1"/>
  <c r="J1" i="15"/>
  <c r="K1" i="15" s="1"/>
  <c r="K3" i="15" s="1"/>
  <c r="J2" i="15"/>
  <c r="K3" i="14"/>
  <c r="K7" i="14"/>
  <c r="J1" i="14"/>
  <c r="K1" i="14" s="1"/>
  <c r="K10" i="14" s="1"/>
  <c r="J2" i="14"/>
  <c r="K2" i="14" s="1"/>
  <c r="J3" i="14"/>
  <c r="J4" i="14"/>
  <c r="K4" i="14" s="1"/>
  <c r="J5" i="14"/>
  <c r="K5" i="14" s="1"/>
  <c r="J6" i="14"/>
  <c r="K6" i="14" s="1"/>
  <c r="J7" i="14"/>
  <c r="J8" i="14"/>
  <c r="K8" i="14" s="1"/>
  <c r="J9" i="14"/>
  <c r="K9" i="14" s="1"/>
  <c r="K6" i="13"/>
  <c r="K8" i="13"/>
  <c r="K14" i="13"/>
  <c r="K16" i="13"/>
  <c r="J1" i="13"/>
  <c r="K1" i="13" s="1"/>
  <c r="K20" i="13" s="1"/>
  <c r="J2" i="13"/>
  <c r="K2" i="13" s="1"/>
  <c r="J3" i="13"/>
  <c r="K3" i="13" s="1"/>
  <c r="J4" i="13"/>
  <c r="K4" i="13" s="1"/>
  <c r="J5" i="13"/>
  <c r="K5" i="13" s="1"/>
  <c r="J6" i="13"/>
  <c r="J7" i="13"/>
  <c r="K7" i="13" s="1"/>
  <c r="J8" i="13"/>
  <c r="J9" i="13"/>
  <c r="K9" i="13" s="1"/>
  <c r="J10" i="13"/>
  <c r="K10" i="13" s="1"/>
  <c r="J11" i="13"/>
  <c r="K11" i="13" s="1"/>
  <c r="J12" i="13"/>
  <c r="K12" i="13" s="1"/>
  <c r="J13" i="13"/>
  <c r="K13" i="13" s="1"/>
  <c r="J14" i="13"/>
  <c r="J15" i="13"/>
  <c r="K15" i="13" s="1"/>
  <c r="J16" i="13"/>
  <c r="J17" i="13"/>
  <c r="K17" i="13" s="1"/>
  <c r="J18" i="13"/>
  <c r="K18" i="13" s="1"/>
  <c r="J19" i="13"/>
  <c r="K19" i="13" s="1"/>
  <c r="F19" i="10"/>
  <c r="F14" i="12" l="1"/>
  <c r="F61" i="10"/>
  <c r="F54" i="10"/>
  <c r="F49" i="10"/>
  <c r="F126" i="9"/>
  <c r="F55" i="9"/>
  <c r="N2" i="9"/>
  <c r="K2" i="9"/>
  <c r="M2" i="9" s="1"/>
  <c r="N3" i="10"/>
  <c r="K2" i="10"/>
  <c r="M2" i="10" s="1"/>
  <c r="M3" i="10" l="1"/>
  <c r="F12" i="12"/>
  <c r="F135" i="9"/>
  <c r="H122" i="9"/>
  <c r="N2" i="10"/>
  <c r="O2" i="10" s="1"/>
  <c r="M2" i="12"/>
  <c r="K2" i="12"/>
  <c r="F42" i="10"/>
  <c r="F151" i="9"/>
  <c r="F152" i="9" s="1"/>
  <c r="F107" i="9"/>
  <c r="F101" i="9"/>
  <c r="H96" i="9" s="1"/>
  <c r="F86" i="9"/>
  <c r="F93" i="9" s="1"/>
  <c r="F85" i="9"/>
  <c r="F92" i="9" l="1"/>
  <c r="F94" i="9" s="1"/>
  <c r="H89" i="9" s="1"/>
  <c r="F87" i="9"/>
  <c r="F108" i="9"/>
  <c r="H103" i="9" s="1"/>
  <c r="F18" i="10"/>
  <c r="F12" i="10"/>
  <c r="F14" i="10" s="1"/>
  <c r="F25" i="10"/>
  <c r="F26" i="10" s="1"/>
  <c r="F48" i="10"/>
  <c r="F53" i="10"/>
  <c r="F60" i="10"/>
  <c r="F38" i="10"/>
  <c r="F33" i="10"/>
  <c r="F34" i="10" s="1"/>
  <c r="F13" i="10"/>
  <c r="H83" i="9"/>
  <c r="F80" i="9" l="1"/>
  <c r="F81" i="9" s="1"/>
  <c r="F72" i="9"/>
  <c r="F73" i="9" s="1"/>
  <c r="F58" i="9"/>
  <c r="F57" i="9"/>
  <c r="F35" i="9"/>
  <c r="F36" i="9" s="1"/>
  <c r="F15" i="9"/>
  <c r="F23" i="9"/>
  <c r="F66" i="9"/>
  <c r="F31" i="9"/>
  <c r="F32" i="9" s="1"/>
  <c r="F59" i="9" l="1"/>
  <c r="F60" i="9" s="1"/>
  <c r="F24" i="9"/>
  <c r="H20" i="9" s="1"/>
  <c r="F16" i="9"/>
  <c r="H11" i="9" s="1"/>
  <c r="F37" i="9"/>
  <c r="F65" i="9"/>
  <c r="F67" i="9" s="1"/>
  <c r="F130" i="9"/>
  <c r="A19" i="12" l="1"/>
  <c r="H16" i="12"/>
  <c r="H11" i="12"/>
  <c r="A9" i="12"/>
  <c r="A8" i="12"/>
  <c r="I6" i="12"/>
  <c r="A62" i="10"/>
  <c r="H56" i="10"/>
  <c r="E61" i="10"/>
  <c r="H51" i="10"/>
  <c r="E49" i="10"/>
  <c r="H41" i="10"/>
  <c r="H36" i="10"/>
  <c r="H30" i="10"/>
  <c r="H21" i="10"/>
  <c r="A26" i="10"/>
  <c r="A24" i="10"/>
  <c r="A22" i="10"/>
  <c r="H16" i="10"/>
  <c r="E19" i="10"/>
  <c r="A19" i="10"/>
  <c r="A17" i="10"/>
  <c r="A15" i="10"/>
  <c r="H10" i="10"/>
  <c r="A9" i="10"/>
  <c r="A8" i="10"/>
  <c r="I6" i="10"/>
  <c r="F137" i="9"/>
  <c r="H132" i="9" s="1"/>
  <c r="H69" i="9"/>
  <c r="N70" i="9" s="1"/>
  <c r="N112" i="9" s="1"/>
  <c r="F41" i="9" l="1"/>
  <c r="H27" i="9"/>
  <c r="H44" i="10"/>
  <c r="E34" i="10"/>
  <c r="H50" i="9" l="1"/>
  <c r="A43" i="9" l="1"/>
  <c r="A41" i="9"/>
  <c r="A40" i="9"/>
  <c r="A36" i="9"/>
  <c r="A32" i="9"/>
  <c r="A31" i="9"/>
  <c r="A30" i="9"/>
  <c r="A28" i="9"/>
  <c r="A26" i="9"/>
  <c r="A25" i="9"/>
  <c r="A21" i="9"/>
  <c r="A19" i="9"/>
  <c r="A18" i="9"/>
  <c r="H39" i="9" l="1"/>
  <c r="H144" i="9" l="1"/>
  <c r="H141" i="9"/>
  <c r="H76" i="9" l="1"/>
  <c r="A11" i="12" l="1"/>
  <c r="A16" i="12" s="1"/>
  <c r="H148" i="9"/>
  <c r="A10" i="10" l="1"/>
  <c r="A16" i="10" s="1"/>
  <c r="A21" i="10" s="1"/>
  <c r="A30" i="10" s="1"/>
  <c r="A36" i="10" s="1"/>
  <c r="A41" i="10" s="1"/>
  <c r="A44" i="10" s="1"/>
  <c r="A51" i="10" s="1"/>
  <c r="A56" i="10" s="1"/>
  <c r="A97" i="9" l="1"/>
  <c r="A153" i="9" l="1"/>
  <c r="A152" i="9"/>
  <c r="A139" i="9"/>
  <c r="A138" i="9"/>
  <c r="A136" i="9"/>
  <c r="A133" i="9"/>
  <c r="A131" i="9"/>
  <c r="A130" i="9"/>
  <c r="H129" i="9"/>
  <c r="H128" i="9" s="1"/>
  <c r="A129" i="9"/>
  <c r="A121" i="9"/>
  <c r="A120" i="9"/>
  <c r="A119" i="9"/>
  <c r="A104" i="9"/>
  <c r="A95" i="9"/>
  <c r="A68" i="9"/>
  <c r="H62" i="9"/>
  <c r="M62" i="9" s="1"/>
  <c r="A67" i="9"/>
  <c r="A64" i="9"/>
  <c r="A63" i="9"/>
  <c r="A59" i="9"/>
  <c r="M50" i="9"/>
  <c r="A54" i="9"/>
  <c r="A53" i="9"/>
  <c r="A51" i="9"/>
  <c r="A48" i="9"/>
  <c r="A17" i="9"/>
  <c r="A10" i="9"/>
  <c r="A9" i="9"/>
  <c r="A8" i="9"/>
  <c r="I6" i="9"/>
  <c r="M112" i="9" l="1"/>
  <c r="F114" i="9" s="1"/>
  <c r="A785" i="2"/>
  <c r="A786" i="2"/>
  <c r="A787" i="2"/>
  <c r="A788" i="2"/>
  <c r="A790" i="2"/>
  <c r="A791" i="2"/>
  <c r="A792" i="2"/>
  <c r="A793" i="2"/>
  <c r="A794" i="2"/>
  <c r="A795" i="2"/>
  <c r="A1161" i="2"/>
  <c r="A1162" i="2"/>
  <c r="A1163" i="2"/>
  <c r="A1164" i="2"/>
  <c r="A1165" i="2"/>
  <c r="A1167" i="2"/>
  <c r="A1168" i="2"/>
  <c r="A1169" i="2"/>
  <c r="A1171" i="2"/>
  <c r="A1172" i="2"/>
  <c r="A1173" i="2"/>
  <c r="A1174" i="2"/>
  <c r="A1175" i="2"/>
  <c r="A1176" i="2"/>
  <c r="A1177" i="2"/>
  <c r="A1178" i="2"/>
  <c r="A1179" i="2"/>
  <c r="A1181" i="2"/>
  <c r="A1182" i="2"/>
  <c r="A1183" i="2"/>
  <c r="A1184" i="2"/>
  <c r="A1185" i="2"/>
  <c r="A1186" i="2"/>
  <c r="A1187" i="2"/>
  <c r="A1188" i="2"/>
  <c r="A1190" i="2"/>
  <c r="A1191" i="2"/>
  <c r="A1192" i="2"/>
  <c r="A1193" i="2"/>
  <c r="A1194" i="2"/>
  <c r="A1195" i="2"/>
  <c r="A1196" i="2"/>
  <c r="A1197" i="2"/>
  <c r="A1198" i="2"/>
  <c r="F1187" i="2"/>
  <c r="H1184" i="2" s="1"/>
  <c r="F1182" i="2"/>
  <c r="H1181" i="2" s="1"/>
  <c r="H1180" i="2" s="1"/>
  <c r="F1174" i="2"/>
  <c r="F1173" i="2"/>
  <c r="F1172" i="2"/>
  <c r="F1171" i="2"/>
  <c r="F1167" i="2"/>
  <c r="H1166" i="2" s="1"/>
  <c r="F1175" i="2" l="1"/>
  <c r="H1170" i="2" s="1"/>
  <c r="J116" i="9"/>
  <c r="M113" i="9"/>
  <c r="J117" i="9" s="1"/>
  <c r="M114" i="9"/>
  <c r="A1199" i="2"/>
  <c r="F1196" i="2"/>
  <c r="F1194" i="2"/>
  <c r="F1192" i="2"/>
  <c r="H1161" i="2"/>
  <c r="H1160" i="2"/>
  <c r="A1159" i="2"/>
  <c r="A1158" i="2"/>
  <c r="F1157" i="2"/>
  <c r="A1157" i="2"/>
  <c r="A1156" i="2"/>
  <c r="F1155" i="2"/>
  <c r="A1155" i="2"/>
  <c r="A1154" i="2"/>
  <c r="A1153" i="2"/>
  <c r="A1152" i="2"/>
  <c r="A1150" i="2"/>
  <c r="F1149" i="2"/>
  <c r="H1148" i="2" s="1"/>
  <c r="H1147" i="2" s="1"/>
  <c r="A1149" i="2"/>
  <c r="A1148" i="2"/>
  <c r="A1146" i="2"/>
  <c r="F1145" i="2"/>
  <c r="H1143" i="2" s="1"/>
  <c r="H1142" i="2" s="1"/>
  <c r="A1145" i="2"/>
  <c r="A1144" i="2"/>
  <c r="A1143" i="2"/>
  <c r="A1141" i="2"/>
  <c r="F1140" i="2"/>
  <c r="H1136" i="2" s="1"/>
  <c r="H1135" i="2" s="1"/>
  <c r="A1140" i="2"/>
  <c r="A1139" i="2"/>
  <c r="F1138" i="2"/>
  <c r="A1138" i="2"/>
  <c r="A1137" i="2"/>
  <c r="A1136" i="2"/>
  <c r="A1134" i="2"/>
  <c r="F1133" i="2"/>
  <c r="H1129" i="2" s="1"/>
  <c r="H1128" i="2" s="1"/>
  <c r="A1133" i="2"/>
  <c r="A1132" i="2"/>
  <c r="F1131" i="2"/>
  <c r="A1131" i="2"/>
  <c r="A1130" i="2"/>
  <c r="A1129" i="2"/>
  <c r="A1127" i="2"/>
  <c r="F1126" i="2"/>
  <c r="H1122" i="2" s="1"/>
  <c r="H1121" i="2" s="1"/>
  <c r="A1126" i="2"/>
  <c r="A1125" i="2"/>
  <c r="F1124" i="2"/>
  <c r="A1124" i="2"/>
  <c r="A1123" i="2"/>
  <c r="A1122" i="2"/>
  <c r="A1120" i="2"/>
  <c r="A1119" i="2"/>
  <c r="A1118" i="2"/>
  <c r="F1117" i="2"/>
  <c r="A1117" i="2"/>
  <c r="H1116" i="2"/>
  <c r="H1115" i="2" s="1"/>
  <c r="A1116" i="2"/>
  <c r="A1114" i="2"/>
  <c r="A1113" i="2"/>
  <c r="H1112" i="2"/>
  <c r="A1111" i="2"/>
  <c r="A1110" i="2"/>
  <c r="A1109" i="2"/>
  <c r="A1108" i="2"/>
  <c r="F1107" i="2"/>
  <c r="A1107" i="2"/>
  <c r="F1106" i="2"/>
  <c r="A1106" i="2"/>
  <c r="F1105" i="2"/>
  <c r="A1105" i="2"/>
  <c r="A1104" i="2"/>
  <c r="F1103" i="2"/>
  <c r="A1103" i="2"/>
  <c r="F1102" i="2"/>
  <c r="A1102" i="2"/>
  <c r="F1101" i="2"/>
  <c r="A1101" i="2"/>
  <c r="A1100" i="2"/>
  <c r="A1099" i="2"/>
  <c r="A1097" i="2"/>
  <c r="A1096" i="2"/>
  <c r="F1095" i="2"/>
  <c r="A1095" i="2"/>
  <c r="F1094" i="2"/>
  <c r="A1094" i="2"/>
  <c r="F1093" i="2"/>
  <c r="A1093" i="2"/>
  <c r="F1092" i="2"/>
  <c r="A1092" i="2"/>
  <c r="F1091" i="2"/>
  <c r="A1091" i="2"/>
  <c r="A1090" i="2"/>
  <c r="A1089" i="2"/>
  <c r="A1088" i="2"/>
  <c r="A1087" i="2"/>
  <c r="A1085" i="2"/>
  <c r="A1084" i="2"/>
  <c r="F1083" i="2"/>
  <c r="A1083" i="2"/>
  <c r="A1082" i="2"/>
  <c r="F1081" i="2"/>
  <c r="A1081" i="2"/>
  <c r="A1080" i="2"/>
  <c r="A1079" i="2"/>
  <c r="A1077" i="2"/>
  <c r="A1076" i="2"/>
  <c r="A1075" i="2"/>
  <c r="F1074" i="2"/>
  <c r="A1074" i="2"/>
  <c r="F1073" i="2"/>
  <c r="A1073" i="2"/>
  <c r="F1072" i="2"/>
  <c r="A1072" i="2"/>
  <c r="F1071" i="2"/>
  <c r="A1071" i="2"/>
  <c r="F1070" i="2"/>
  <c r="A1070" i="2"/>
  <c r="F1069" i="2"/>
  <c r="A1069" i="2"/>
  <c r="F1068" i="2"/>
  <c r="A1068" i="2"/>
  <c r="F1067" i="2"/>
  <c r="A1067" i="2"/>
  <c r="F1066" i="2"/>
  <c r="A1066" i="2"/>
  <c r="F1065" i="2"/>
  <c r="A1065" i="2"/>
  <c r="F1064" i="2"/>
  <c r="A1064" i="2"/>
  <c r="F1063" i="2"/>
  <c r="A1063" i="2"/>
  <c r="F1062" i="2"/>
  <c r="A1062" i="2"/>
  <c r="F1061" i="2"/>
  <c r="A1061" i="2"/>
  <c r="A1060" i="2"/>
  <c r="A1059" i="2"/>
  <c r="A1058" i="2"/>
  <c r="F1057" i="2"/>
  <c r="A1057" i="2"/>
  <c r="F1056" i="2"/>
  <c r="A1056" i="2"/>
  <c r="F1055" i="2"/>
  <c r="A1055" i="2"/>
  <c r="F1054" i="2"/>
  <c r="A1054" i="2"/>
  <c r="F1053" i="2"/>
  <c r="A1053" i="2"/>
  <c r="F1052" i="2"/>
  <c r="A1052" i="2"/>
  <c r="F1051" i="2"/>
  <c r="A1051" i="2"/>
  <c r="A1050" i="2"/>
  <c r="A1049" i="2"/>
  <c r="A1047" i="2"/>
  <c r="A1046" i="2"/>
  <c r="A1045" i="2"/>
  <c r="F1044" i="2"/>
  <c r="H1040" i="2" s="1"/>
  <c r="A1044" i="2"/>
  <c r="A1043" i="2"/>
  <c r="A1042" i="2"/>
  <c r="A1041" i="2"/>
  <c r="A1040" i="2"/>
  <c r="A1039" i="2"/>
  <c r="A1038" i="2"/>
  <c r="A1037" i="2"/>
  <c r="F1036" i="2"/>
  <c r="A1036" i="2"/>
  <c r="F1035" i="2"/>
  <c r="A1035" i="2"/>
  <c r="F1034" i="2"/>
  <c r="A1034" i="2"/>
  <c r="A1033" i="2"/>
  <c r="A1031" i="2"/>
  <c r="A1030" i="2"/>
  <c r="A1029" i="2"/>
  <c r="A1028" i="2"/>
  <c r="H1027" i="2"/>
  <c r="A1027" i="2"/>
  <c r="A1026" i="2"/>
  <c r="F1025" i="2"/>
  <c r="H1022" i="2" s="1"/>
  <c r="A1025" i="2"/>
  <c r="A1024" i="2"/>
  <c r="A1023" i="2"/>
  <c r="A1021" i="2"/>
  <c r="A1020" i="2"/>
  <c r="A1019" i="2"/>
  <c r="A1018" i="2"/>
  <c r="A1017" i="2"/>
  <c r="A1016" i="2"/>
  <c r="H1015" i="2"/>
  <c r="A1014" i="2"/>
  <c r="A1013" i="2"/>
  <c r="A1012" i="2"/>
  <c r="A1011" i="2"/>
  <c r="A1010" i="2"/>
  <c r="F1009" i="2"/>
  <c r="A1009" i="2"/>
  <c r="A1008" i="2"/>
  <c r="F1007" i="2"/>
  <c r="F1010" i="2" s="1"/>
  <c r="F1013" i="2" s="1"/>
  <c r="H1006" i="2" s="1"/>
  <c r="H1005" i="2" s="1"/>
  <c r="A1007" i="2"/>
  <c r="A1006" i="2"/>
  <c r="A1004" i="2"/>
  <c r="A1003" i="2"/>
  <c r="A1002" i="2"/>
  <c r="A1001" i="2"/>
  <c r="F1000" i="2"/>
  <c r="A1000" i="2"/>
  <c r="A999" i="2"/>
  <c r="F998" i="2"/>
  <c r="F1001" i="2" s="1"/>
  <c r="F1003" i="2" s="1"/>
  <c r="H997" i="2" s="1"/>
  <c r="H996" i="2" s="1"/>
  <c r="A998" i="2"/>
  <c r="A997" i="2"/>
  <c r="A995" i="2"/>
  <c r="A994" i="2"/>
  <c r="A993" i="2"/>
  <c r="A992" i="2"/>
  <c r="A991" i="2"/>
  <c r="A990" i="2"/>
  <c r="H989" i="2"/>
  <c r="A988" i="2"/>
  <c r="F987" i="2"/>
  <c r="H985" i="2" s="1"/>
  <c r="H984" i="2" s="1"/>
  <c r="A987" i="2"/>
  <c r="A986" i="2"/>
  <c r="A985" i="2"/>
  <c r="A983" i="2"/>
  <c r="F982" i="2"/>
  <c r="H980" i="2" s="1"/>
  <c r="H979" i="2" s="1"/>
  <c r="A982" i="2"/>
  <c r="A981" i="2"/>
  <c r="A980" i="2"/>
  <c r="A978" i="2"/>
  <c r="A977" i="2"/>
  <c r="F976" i="2"/>
  <c r="A976" i="2"/>
  <c r="A975" i="2"/>
  <c r="F974" i="2"/>
  <c r="A974" i="2"/>
  <c r="A973" i="2"/>
  <c r="F972" i="2"/>
  <c r="A972" i="2"/>
  <c r="A971" i="2"/>
  <c r="A970" i="2"/>
  <c r="A969" i="2"/>
  <c r="A967" i="2"/>
  <c r="A966" i="2"/>
  <c r="F965" i="2"/>
  <c r="A965" i="2"/>
  <c r="A964" i="2"/>
  <c r="F963" i="2"/>
  <c r="A963" i="2"/>
  <c r="A962" i="2"/>
  <c r="F961" i="2"/>
  <c r="A961" i="2"/>
  <c r="A960" i="2"/>
  <c r="A959" i="2"/>
  <c r="A958" i="2"/>
  <c r="A956" i="2"/>
  <c r="A955" i="2"/>
  <c r="A954" i="2"/>
  <c r="F953" i="2"/>
  <c r="H951" i="2" s="1"/>
  <c r="A953" i="2"/>
  <c r="A952" i="2"/>
  <c r="A950" i="2"/>
  <c r="F949" i="2"/>
  <c r="H947" i="2" s="1"/>
  <c r="A949" i="2"/>
  <c r="A948" i="2"/>
  <c r="A946" i="2"/>
  <c r="A945" i="2"/>
  <c r="A944" i="2"/>
  <c r="H943" i="2"/>
  <c r="H942" i="2" s="1"/>
  <c r="A943" i="2"/>
  <c r="A941" i="2"/>
  <c r="F940" i="2"/>
  <c r="H937" i="2" s="1"/>
  <c r="A940" i="2"/>
  <c r="A939" i="2"/>
  <c r="A938" i="2"/>
  <c r="A936" i="2"/>
  <c r="A935" i="2"/>
  <c r="H934" i="2"/>
  <c r="H933" i="2" s="1"/>
  <c r="A934" i="2"/>
  <c r="A932" i="2"/>
  <c r="F931" i="2"/>
  <c r="A931" i="2"/>
  <c r="A930" i="2"/>
  <c r="A929" i="2"/>
  <c r="H928" i="2"/>
  <c r="H927" i="2" s="1"/>
  <c r="A928" i="2"/>
  <c r="A926" i="2"/>
  <c r="A925" i="2"/>
  <c r="F924" i="2"/>
  <c r="A924" i="2"/>
  <c r="A923" i="2"/>
  <c r="F922" i="2"/>
  <c r="F925" i="2" s="1"/>
  <c r="H920" i="2" s="1"/>
  <c r="H919" i="2" s="1"/>
  <c r="A922" i="2"/>
  <c r="A921" i="2"/>
  <c r="A920" i="2"/>
  <c r="A918" i="2"/>
  <c r="A917" i="2"/>
  <c r="F916" i="2"/>
  <c r="H912" i="2" s="1"/>
  <c r="A916" i="2"/>
  <c r="A915" i="2"/>
  <c r="A914" i="2"/>
  <c r="A913" i="2"/>
  <c r="A911" i="2"/>
  <c r="A910" i="2"/>
  <c r="F909" i="2"/>
  <c r="A909" i="2"/>
  <c r="F908" i="2"/>
  <c r="A908" i="2"/>
  <c r="A907" i="2"/>
  <c r="A906" i="2"/>
  <c r="A904" i="2"/>
  <c r="A903" i="2"/>
  <c r="F902" i="2"/>
  <c r="A902" i="2"/>
  <c r="A901" i="2"/>
  <c r="F900" i="2"/>
  <c r="A900" i="2"/>
  <c r="A899" i="2"/>
  <c r="A898" i="2"/>
  <c r="A896" i="2"/>
  <c r="A895" i="2"/>
  <c r="F894" i="2"/>
  <c r="H892" i="2" s="1"/>
  <c r="H891" i="2" s="1"/>
  <c r="A894" i="2"/>
  <c r="A893" i="2"/>
  <c r="A892" i="2"/>
  <c r="A890" i="2"/>
  <c r="A889" i="2"/>
  <c r="F888" i="2"/>
  <c r="H886" i="2" s="1"/>
  <c r="H885" i="2" s="1"/>
  <c r="A888" i="2"/>
  <c r="A887" i="2"/>
  <c r="A886" i="2"/>
  <c r="A884" i="2"/>
  <c r="A883" i="2"/>
  <c r="F882" i="2"/>
  <c r="A882" i="2"/>
  <c r="F881" i="2"/>
  <c r="A881" i="2"/>
  <c r="A880" i="2"/>
  <c r="A879" i="2"/>
  <c r="A877" i="2"/>
  <c r="F876" i="2"/>
  <c r="H874" i="2" s="1"/>
  <c r="A876" i="2"/>
  <c r="A875" i="2"/>
  <c r="A873" i="2"/>
  <c r="A872" i="2"/>
  <c r="A871" i="2"/>
  <c r="A870" i="2"/>
  <c r="H869" i="2"/>
  <c r="A868" i="2"/>
  <c r="A867" i="2"/>
  <c r="F866" i="2"/>
  <c r="A866" i="2"/>
  <c r="F865" i="2"/>
  <c r="A865" i="2"/>
  <c r="F864" i="2"/>
  <c r="F867" i="2" s="1"/>
  <c r="H861" i="2" s="1"/>
  <c r="A864" i="2"/>
  <c r="A863" i="2"/>
  <c r="A862" i="2"/>
  <c r="A860" i="2"/>
  <c r="A859" i="2"/>
  <c r="F858" i="2"/>
  <c r="A858" i="2"/>
  <c r="A857" i="2"/>
  <c r="F856" i="2"/>
  <c r="A856" i="2"/>
  <c r="A855" i="2"/>
  <c r="A853" i="2"/>
  <c r="A852" i="2"/>
  <c r="A851" i="2"/>
  <c r="A850" i="2"/>
  <c r="A849" i="2"/>
  <c r="A848" i="2"/>
  <c r="F847" i="2"/>
  <c r="F850" i="2" s="1"/>
  <c r="H845" i="2" s="1"/>
  <c r="A847" i="2"/>
  <c r="A846" i="2"/>
  <c r="A844" i="2"/>
  <c r="A841" i="2"/>
  <c r="F840" i="2"/>
  <c r="A840" i="2"/>
  <c r="F839" i="2"/>
  <c r="A839" i="2"/>
  <c r="A838" i="2"/>
  <c r="A836" i="2"/>
  <c r="F835" i="2"/>
  <c r="H832" i="2" s="1"/>
  <c r="A835" i="2"/>
  <c r="A834" i="2"/>
  <c r="A833" i="2"/>
  <c r="A831" i="2"/>
  <c r="A830" i="2"/>
  <c r="F829" i="2"/>
  <c r="A829" i="2"/>
  <c r="A828" i="2"/>
  <c r="A827" i="2"/>
  <c r="F826" i="2"/>
  <c r="A826" i="2"/>
  <c r="A825" i="2"/>
  <c r="A824" i="2"/>
  <c r="F823" i="2"/>
  <c r="A823" i="2"/>
  <c r="A822" i="2"/>
  <c r="A821" i="2"/>
  <c r="A819" i="2"/>
  <c r="A818" i="2"/>
  <c r="A817" i="2"/>
  <c r="H816" i="2"/>
  <c r="A815" i="2"/>
  <c r="F814" i="2"/>
  <c r="A814" i="2"/>
  <c r="A813" i="2"/>
  <c r="A812" i="2"/>
  <c r="H811" i="2"/>
  <c r="A810" i="2"/>
  <c r="F809" i="2"/>
  <c r="H806" i="2" s="1"/>
  <c r="A809" i="2"/>
  <c r="A808" i="2"/>
  <c r="A807" i="2"/>
  <c r="A805" i="2"/>
  <c r="A804" i="2"/>
  <c r="A803" i="2"/>
  <c r="A802" i="2"/>
  <c r="H801" i="2"/>
  <c r="A800" i="2"/>
  <c r="A799" i="2"/>
  <c r="A797" i="2"/>
  <c r="A783" i="2"/>
  <c r="A782" i="2"/>
  <c r="F781" i="2"/>
  <c r="A781" i="2"/>
  <c r="F780" i="2"/>
  <c r="A780" i="2"/>
  <c r="A779" i="2"/>
  <c r="F778" i="2"/>
  <c r="A778" i="2"/>
  <c r="F777" i="2"/>
  <c r="A777" i="2"/>
  <c r="A776" i="2"/>
  <c r="A774" i="2"/>
  <c r="A773" i="2"/>
  <c r="F772" i="2"/>
  <c r="H770" i="2" s="1"/>
  <c r="A772" i="2"/>
  <c r="A771" i="2"/>
  <c r="A769" i="2"/>
  <c r="A768" i="2"/>
  <c r="A767" i="2"/>
  <c r="A766" i="2"/>
  <c r="A765" i="2"/>
  <c r="H764" i="2"/>
  <c r="A763" i="2"/>
  <c r="F762" i="2"/>
  <c r="H757" i="2" s="1"/>
  <c r="A762" i="2"/>
  <c r="A761" i="2"/>
  <c r="A760" i="2"/>
  <c r="A759" i="2"/>
  <c r="A758" i="2"/>
  <c r="A756" i="2"/>
  <c r="A755" i="2"/>
  <c r="F754" i="2"/>
  <c r="A754" i="2"/>
  <c r="F753" i="2"/>
  <c r="F755" i="2" s="1"/>
  <c r="H750" i="2" s="1"/>
  <c r="A753" i="2"/>
  <c r="A752" i="2"/>
  <c r="A751" i="2"/>
  <c r="A749" i="2"/>
  <c r="A748" i="2"/>
  <c r="A747" i="2"/>
  <c r="A746" i="2"/>
  <c r="A745" i="2"/>
  <c r="A744" i="2"/>
  <c r="A743" i="2"/>
  <c r="F742" i="2"/>
  <c r="H738" i="2" s="1"/>
  <c r="A742" i="2"/>
  <c r="A741" i="2"/>
  <c r="A740" i="2"/>
  <c r="A739" i="2"/>
  <c r="A737" i="2"/>
  <c r="A736" i="2"/>
  <c r="A735" i="2"/>
  <c r="A734" i="2"/>
  <c r="A733" i="2"/>
  <c r="F732" i="2"/>
  <c r="A732" i="2"/>
  <c r="F731" i="2"/>
  <c r="A731" i="2"/>
  <c r="A730" i="2"/>
  <c r="A729" i="2"/>
  <c r="A728" i="2"/>
  <c r="A726" i="2"/>
  <c r="A725" i="2"/>
  <c r="F724" i="2"/>
  <c r="A724" i="2"/>
  <c r="A723" i="2"/>
  <c r="F722" i="2"/>
  <c r="A722" i="2"/>
  <c r="F721" i="2"/>
  <c r="A721" i="2"/>
  <c r="A720" i="2"/>
  <c r="F719" i="2"/>
  <c r="A719" i="2"/>
  <c r="A718" i="2"/>
  <c r="F717" i="2"/>
  <c r="A717" i="2"/>
  <c r="F716" i="2"/>
  <c r="A716" i="2"/>
  <c r="A715" i="2"/>
  <c r="A714" i="2"/>
  <c r="A712" i="2"/>
  <c r="A711" i="2"/>
  <c r="F710" i="2"/>
  <c r="A710" i="2"/>
  <c r="F709" i="2"/>
  <c r="A709" i="2"/>
  <c r="F708" i="2"/>
  <c r="A708" i="2"/>
  <c r="F707" i="2"/>
  <c r="A707" i="2"/>
  <c r="A706" i="2"/>
  <c r="A705" i="2"/>
  <c r="A703" i="2"/>
  <c r="F702" i="2"/>
  <c r="H699" i="2" s="1"/>
  <c r="A702" i="2"/>
  <c r="A701" i="2"/>
  <c r="A700" i="2"/>
  <c r="A698" i="2"/>
  <c r="A697" i="2"/>
  <c r="A696" i="2"/>
  <c r="F695" i="2"/>
  <c r="H692" i="2" s="1"/>
  <c r="A695" i="2"/>
  <c r="A694" i="2"/>
  <c r="A693" i="2"/>
  <c r="A691" i="2"/>
  <c r="A690" i="2"/>
  <c r="A689" i="2"/>
  <c r="F688" i="2"/>
  <c r="H686" i="2" s="1"/>
  <c r="A688" i="2"/>
  <c r="A687" i="2"/>
  <c r="A685" i="2"/>
  <c r="A684" i="2"/>
  <c r="F683" i="2"/>
  <c r="H681" i="2" s="1"/>
  <c r="A683" i="2"/>
  <c r="A682" i="2"/>
  <c r="A681" i="2"/>
  <c r="A679" i="2"/>
  <c r="F678" i="2"/>
  <c r="H677" i="2" s="1"/>
  <c r="A678" i="2"/>
  <c r="A676" i="2"/>
  <c r="A675" i="2"/>
  <c r="F674" i="2"/>
  <c r="A674" i="2"/>
  <c r="F673" i="2"/>
  <c r="A673" i="2"/>
  <c r="F672" i="2"/>
  <c r="A672" i="2"/>
  <c r="F671" i="2"/>
  <c r="A671" i="2"/>
  <c r="A669" i="2"/>
  <c r="A668" i="2"/>
  <c r="F667" i="2"/>
  <c r="A667" i="2"/>
  <c r="A666" i="2"/>
  <c r="F665" i="2"/>
  <c r="A665" i="2"/>
  <c r="A664" i="2"/>
  <c r="A663" i="2"/>
  <c r="F662" i="2"/>
  <c r="H660" i="2" s="1"/>
  <c r="A662" i="2"/>
  <c r="A661" i="2"/>
  <c r="A660" i="2"/>
  <c r="A658" i="2"/>
  <c r="F657" i="2"/>
  <c r="H651" i="2" s="1"/>
  <c r="A657" i="2"/>
  <c r="A656" i="2"/>
  <c r="A655" i="2"/>
  <c r="A654" i="2"/>
  <c r="A653" i="2"/>
  <c r="A652" i="2"/>
  <c r="A650" i="2"/>
  <c r="A649" i="2"/>
  <c r="A648" i="2"/>
  <c r="F647" i="2"/>
  <c r="H646" i="2" s="1"/>
  <c r="H645" i="2" s="1"/>
  <c r="A647" i="2"/>
  <c r="A646" i="2"/>
  <c r="A644" i="2"/>
  <c r="F643" i="2"/>
  <c r="H641" i="2" s="1"/>
  <c r="A643" i="2"/>
  <c r="A642" i="2"/>
  <c r="A640" i="2"/>
  <c r="F639" i="2"/>
  <c r="A639" i="2"/>
  <c r="H638" i="2"/>
  <c r="H637" i="2" s="1"/>
  <c r="A638" i="2"/>
  <c r="A636" i="2"/>
  <c r="A635" i="2"/>
  <c r="F634" i="2"/>
  <c r="H632" i="2" s="1"/>
  <c r="A634" i="2"/>
  <c r="A633" i="2"/>
  <c r="A631" i="2"/>
  <c r="A630" i="2"/>
  <c r="F629" i="2"/>
  <c r="A629" i="2"/>
  <c r="F628" i="2"/>
  <c r="A628" i="2"/>
  <c r="A627" i="2"/>
  <c r="A626" i="2"/>
  <c r="A625" i="2"/>
  <c r="F624" i="2"/>
  <c r="A624" i="2"/>
  <c r="F623" i="2"/>
  <c r="A623" i="2"/>
  <c r="A622" i="2"/>
  <c r="A621" i="2"/>
  <c r="A619" i="2"/>
  <c r="A618" i="2"/>
  <c r="F617" i="2"/>
  <c r="A617" i="2"/>
  <c r="F616" i="2"/>
  <c r="A616" i="2"/>
  <c r="A615" i="2"/>
  <c r="F614" i="2"/>
  <c r="A614" i="2"/>
  <c r="F613" i="2"/>
  <c r="A613" i="2"/>
  <c r="A612" i="2"/>
  <c r="F611" i="2"/>
  <c r="A611" i="2"/>
  <c r="F610" i="2"/>
  <c r="A610" i="2"/>
  <c r="A609" i="2"/>
  <c r="A608" i="2"/>
  <c r="F607" i="2"/>
  <c r="A607" i="2"/>
  <c r="F606" i="2"/>
  <c r="A606" i="2"/>
  <c r="F605" i="2"/>
  <c r="A605" i="2"/>
  <c r="F604" i="2"/>
  <c r="A604" i="2"/>
  <c r="F603" i="2"/>
  <c r="A603" i="2"/>
  <c r="F602" i="2"/>
  <c r="A602" i="2"/>
  <c r="F601" i="2"/>
  <c r="A601" i="2"/>
  <c r="F600" i="2"/>
  <c r="A600" i="2"/>
  <c r="F599" i="2"/>
  <c r="A599" i="2"/>
  <c r="F598" i="2"/>
  <c r="A598" i="2"/>
  <c r="F597" i="2"/>
  <c r="A597" i="2"/>
  <c r="F596" i="2"/>
  <c r="A596" i="2"/>
  <c r="F595" i="2"/>
  <c r="A595" i="2"/>
  <c r="F594" i="2"/>
  <c r="A594" i="2"/>
  <c r="A593" i="2"/>
  <c r="F592" i="2"/>
  <c r="A592" i="2"/>
  <c r="F591" i="2"/>
  <c r="A591" i="2"/>
  <c r="F590" i="2"/>
  <c r="A590" i="2"/>
  <c r="F589" i="2"/>
  <c r="A589" i="2"/>
  <c r="F588" i="2"/>
  <c r="A588" i="2"/>
  <c r="F587" i="2"/>
  <c r="A587" i="2"/>
  <c r="F586" i="2"/>
  <c r="A586" i="2"/>
  <c r="F585" i="2"/>
  <c r="A585" i="2"/>
  <c r="F584" i="2"/>
  <c r="A584" i="2"/>
  <c r="F583" i="2"/>
  <c r="A583" i="2"/>
  <c r="F582" i="2"/>
  <c r="A582" i="2"/>
  <c r="F581" i="2"/>
  <c r="A581" i="2"/>
  <c r="F580" i="2"/>
  <c r="A580" i="2"/>
  <c r="F579" i="2"/>
  <c r="A579" i="2"/>
  <c r="F578" i="2"/>
  <c r="A578" i="2"/>
  <c r="A577" i="2"/>
  <c r="A576" i="2"/>
  <c r="A575" i="2"/>
  <c r="A573" i="2"/>
  <c r="A572" i="2"/>
  <c r="A571" i="2"/>
  <c r="F570" i="2"/>
  <c r="A570" i="2"/>
  <c r="F569" i="2"/>
  <c r="A569" i="2"/>
  <c r="A568" i="2"/>
  <c r="A567" i="2"/>
  <c r="A565" i="2"/>
  <c r="A564" i="2"/>
  <c r="A563" i="2"/>
  <c r="F562" i="2"/>
  <c r="A562" i="2"/>
  <c r="F561" i="2"/>
  <c r="A561" i="2"/>
  <c r="A560" i="2"/>
  <c r="A559" i="2"/>
  <c r="F558" i="2"/>
  <c r="A558" i="2"/>
  <c r="F557" i="2"/>
  <c r="A557" i="2"/>
  <c r="A556" i="2"/>
  <c r="A555" i="2"/>
  <c r="A553" i="2"/>
  <c r="A552" i="2"/>
  <c r="A551" i="2"/>
  <c r="A550" i="2"/>
  <c r="F549" i="2"/>
  <c r="A549" i="2"/>
  <c r="F548" i="2"/>
  <c r="A548" i="2"/>
  <c r="F547" i="2"/>
  <c r="A547" i="2"/>
  <c r="F546" i="2"/>
  <c r="A546" i="2"/>
  <c r="F545" i="2"/>
  <c r="A545" i="2"/>
  <c r="F544" i="2"/>
  <c r="A544" i="2"/>
  <c r="F543" i="2"/>
  <c r="A543" i="2"/>
  <c r="F542" i="2"/>
  <c r="A542" i="2"/>
  <c r="F541" i="2"/>
  <c r="A541" i="2"/>
  <c r="F540" i="2"/>
  <c r="A540" i="2"/>
  <c r="F539" i="2"/>
  <c r="A539" i="2"/>
  <c r="F538" i="2"/>
  <c r="F550" i="2" s="1"/>
  <c r="H536" i="2" s="1"/>
  <c r="A538" i="2"/>
  <c r="A537" i="2"/>
  <c r="A535" i="2"/>
  <c r="A534" i="2"/>
  <c r="A533" i="2"/>
  <c r="A532" i="2"/>
  <c r="A531" i="2"/>
  <c r="F530" i="2"/>
  <c r="F531" i="2" s="1"/>
  <c r="H528" i="2" s="1"/>
  <c r="H527" i="2" s="1"/>
  <c r="A530" i="2"/>
  <c r="A529" i="2"/>
  <c r="A528" i="2"/>
  <c r="A526" i="2"/>
  <c r="A525" i="2"/>
  <c r="F524" i="2"/>
  <c r="A524" i="2"/>
  <c r="A523" i="2"/>
  <c r="F522" i="2"/>
  <c r="A522" i="2"/>
  <c r="A521" i="2"/>
  <c r="A520" i="2"/>
  <c r="A518" i="2"/>
  <c r="A517" i="2"/>
  <c r="A516" i="2"/>
  <c r="A515" i="2"/>
  <c r="F514" i="2"/>
  <c r="A514" i="2"/>
  <c r="A513" i="2"/>
  <c r="F512" i="2"/>
  <c r="A512" i="2"/>
  <c r="A511" i="2"/>
  <c r="A510" i="2"/>
  <c r="A508" i="2"/>
  <c r="A507" i="2"/>
  <c r="F506" i="2"/>
  <c r="A506" i="2"/>
  <c r="F505" i="2"/>
  <c r="A505" i="2"/>
  <c r="F504" i="2"/>
  <c r="A504" i="2"/>
  <c r="A503" i="2"/>
  <c r="A502" i="2"/>
  <c r="A500" i="2"/>
  <c r="A499" i="2"/>
  <c r="F498" i="2"/>
  <c r="A498" i="2"/>
  <c r="F497" i="2"/>
  <c r="A497" i="2"/>
  <c r="F496" i="2"/>
  <c r="A496" i="2"/>
  <c r="F495" i="2"/>
  <c r="A495" i="2"/>
  <c r="F494" i="2"/>
  <c r="A494" i="2"/>
  <c r="F493" i="2"/>
  <c r="A493" i="2"/>
  <c r="A492" i="2"/>
  <c r="A490" i="2"/>
  <c r="A489" i="2"/>
  <c r="F488" i="2"/>
  <c r="A488" i="2"/>
  <c r="F487" i="2"/>
  <c r="A487" i="2"/>
  <c r="F486" i="2"/>
  <c r="A486" i="2"/>
  <c r="F485" i="2"/>
  <c r="A485" i="2"/>
  <c r="F484" i="2"/>
  <c r="A484" i="2"/>
  <c r="F483" i="2"/>
  <c r="A483" i="2"/>
  <c r="A482" i="2"/>
  <c r="A480" i="2"/>
  <c r="F479" i="2"/>
  <c r="H474" i="2" s="1"/>
  <c r="A479" i="2"/>
  <c r="A478" i="2"/>
  <c r="A477" i="2"/>
  <c r="A476" i="2"/>
  <c r="A475" i="2"/>
  <c r="A473" i="2"/>
  <c r="A472" i="2"/>
  <c r="A471" i="2"/>
  <c r="F470" i="2"/>
  <c r="A470" i="2"/>
  <c r="A469" i="2"/>
  <c r="F468" i="2"/>
  <c r="A468" i="2"/>
  <c r="F467" i="2"/>
  <c r="A467" i="2"/>
  <c r="A466" i="2"/>
  <c r="F465" i="2"/>
  <c r="A465" i="2"/>
  <c r="F464" i="2"/>
  <c r="A464" i="2"/>
  <c r="A463" i="2"/>
  <c r="A462" i="2"/>
  <c r="A460" i="2"/>
  <c r="A459" i="2"/>
  <c r="A458" i="2"/>
  <c r="A457" i="2"/>
  <c r="F456" i="2"/>
  <c r="A456" i="2"/>
  <c r="F455" i="2"/>
  <c r="A455" i="2"/>
  <c r="A454" i="2"/>
  <c r="F453" i="2"/>
  <c r="A453" i="2"/>
  <c r="F452" i="2"/>
  <c r="A452" i="2"/>
  <c r="A451" i="2"/>
  <c r="F450" i="2"/>
  <c r="A450" i="2"/>
  <c r="F449" i="2"/>
  <c r="A449" i="2"/>
  <c r="A448" i="2"/>
  <c r="A447" i="2"/>
  <c r="A445" i="2"/>
  <c r="A444" i="2"/>
  <c r="A443" i="2"/>
  <c r="A441" i="2"/>
  <c r="A440" i="2"/>
  <c r="A439" i="2"/>
  <c r="A437" i="2"/>
  <c r="A436" i="2"/>
  <c r="H435" i="2"/>
  <c r="H434" i="2" s="1"/>
  <c r="A435" i="2"/>
  <c r="A433" i="2"/>
  <c r="A432" i="2"/>
  <c r="F431" i="2"/>
  <c r="A431" i="2"/>
  <c r="F430" i="2"/>
  <c r="A430" i="2"/>
  <c r="F429" i="2"/>
  <c r="A429" i="2"/>
  <c r="F428" i="2"/>
  <c r="A428" i="2"/>
  <c r="A427" i="2"/>
  <c r="A426" i="2"/>
  <c r="A424" i="2"/>
  <c r="A423" i="2"/>
  <c r="F422" i="2"/>
  <c r="A422" i="2"/>
  <c r="F421" i="2"/>
  <c r="A421" i="2"/>
  <c r="F420" i="2"/>
  <c r="A420" i="2"/>
  <c r="F419" i="2"/>
  <c r="A419" i="2"/>
  <c r="A418" i="2"/>
  <c r="A416" i="2"/>
  <c r="A415" i="2"/>
  <c r="A414" i="2"/>
  <c r="A413" i="2"/>
  <c r="A412" i="2"/>
  <c r="A411" i="2"/>
  <c r="A410" i="2"/>
  <c r="F409" i="2"/>
  <c r="A409" i="2"/>
  <c r="F408" i="2"/>
  <c r="A408" i="2"/>
  <c r="F407" i="2"/>
  <c r="A407" i="2"/>
  <c r="F406" i="2"/>
  <c r="A406" i="2"/>
  <c r="A405" i="2"/>
  <c r="A403" i="2"/>
  <c r="A402" i="2"/>
  <c r="F401" i="2"/>
  <c r="A401" i="2"/>
  <c r="F400" i="2"/>
  <c r="A400" i="2"/>
  <c r="F399" i="2"/>
  <c r="A399" i="2"/>
  <c r="F398" i="2"/>
  <c r="A398" i="2"/>
  <c r="F397" i="2"/>
  <c r="A397" i="2"/>
  <c r="F396" i="2"/>
  <c r="A396" i="2"/>
  <c r="F395" i="2"/>
  <c r="A395" i="2"/>
  <c r="A394" i="2"/>
  <c r="A393" i="2"/>
  <c r="A391" i="2"/>
  <c r="A390" i="2"/>
  <c r="F389" i="2"/>
  <c r="A389" i="2"/>
  <c r="F388" i="2"/>
  <c r="A388" i="2"/>
  <c r="F387" i="2"/>
  <c r="A387" i="2"/>
  <c r="F386" i="2"/>
  <c r="A386" i="2"/>
  <c r="F385" i="2"/>
  <c r="A385" i="2"/>
  <c r="F384" i="2"/>
  <c r="A384" i="2"/>
  <c r="F383" i="2"/>
  <c r="A383" i="2"/>
  <c r="A382" i="2"/>
  <c r="A381" i="2"/>
  <c r="A379" i="2"/>
  <c r="A378" i="2"/>
  <c r="F377" i="2"/>
  <c r="A377" i="2"/>
  <c r="F376" i="2"/>
  <c r="A376" i="2"/>
  <c r="F375" i="2"/>
  <c r="A375" i="2"/>
  <c r="F374" i="2"/>
  <c r="A374" i="2"/>
  <c r="F373" i="2"/>
  <c r="A373" i="2"/>
  <c r="F372" i="2"/>
  <c r="A372" i="2"/>
  <c r="F371" i="2"/>
  <c r="F378" i="2" s="1"/>
  <c r="H369" i="2" s="1"/>
  <c r="A371" i="2"/>
  <c r="A370" i="2"/>
  <c r="A368" i="2"/>
  <c r="A367" i="2"/>
  <c r="A366" i="2"/>
  <c r="A365" i="2"/>
  <c r="A364" i="2"/>
  <c r="A363" i="2"/>
  <c r="F362" i="2"/>
  <c r="A362" i="2"/>
  <c r="F361" i="2"/>
  <c r="A361" i="2"/>
  <c r="F360" i="2"/>
  <c r="A360" i="2"/>
  <c r="F359" i="2"/>
  <c r="A359" i="2"/>
  <c r="A358" i="2"/>
  <c r="A357" i="2"/>
  <c r="F356" i="2"/>
  <c r="A356" i="2"/>
  <c r="F355" i="2"/>
  <c r="A355" i="2"/>
  <c r="F354" i="2"/>
  <c r="A354" i="2"/>
  <c r="F353" i="2"/>
  <c r="A353" i="2"/>
  <c r="F352" i="2"/>
  <c r="A352" i="2"/>
  <c r="F351" i="2"/>
  <c r="A351" i="2"/>
  <c r="F350" i="2"/>
  <c r="A350" i="2"/>
  <c r="F349" i="2"/>
  <c r="A349" i="2"/>
  <c r="F348" i="2"/>
  <c r="A348" i="2"/>
  <c r="A347" i="2"/>
  <c r="A345" i="2"/>
  <c r="A344" i="2"/>
  <c r="F343" i="2"/>
  <c r="A343" i="2"/>
  <c r="F342" i="2"/>
  <c r="A342" i="2"/>
  <c r="F341" i="2"/>
  <c r="A341" i="2"/>
  <c r="F340" i="2"/>
  <c r="A340" i="2"/>
  <c r="F339" i="2"/>
  <c r="A339" i="2"/>
  <c r="F338" i="2"/>
  <c r="A338" i="2"/>
  <c r="F337" i="2"/>
  <c r="A337" i="2"/>
  <c r="A336" i="2"/>
  <c r="A335" i="2"/>
  <c r="A333" i="2"/>
  <c r="A332" i="2"/>
  <c r="F331" i="2"/>
  <c r="A331" i="2"/>
  <c r="A330" i="2"/>
  <c r="F329" i="2"/>
  <c r="A329" i="2"/>
  <c r="A328" i="2"/>
  <c r="F327" i="2"/>
  <c r="A327" i="2"/>
  <c r="F326" i="2"/>
  <c r="A326" i="2"/>
  <c r="F325" i="2"/>
  <c r="A325" i="2"/>
  <c r="F324" i="2"/>
  <c r="A324" i="2"/>
  <c r="F323" i="2"/>
  <c r="A323" i="2"/>
  <c r="F322" i="2"/>
  <c r="A322" i="2"/>
  <c r="F321" i="2"/>
  <c r="A321" i="2"/>
  <c r="F320" i="2"/>
  <c r="A320" i="2"/>
  <c r="A319" i="2"/>
  <c r="A318" i="2"/>
  <c r="A316" i="2"/>
  <c r="A315" i="2"/>
  <c r="F314" i="2"/>
  <c r="A314" i="2"/>
  <c r="A313" i="2"/>
  <c r="F312" i="2"/>
  <c r="A312" i="2"/>
  <c r="A311" i="2"/>
  <c r="F310" i="2"/>
  <c r="A310" i="2"/>
  <c r="A309" i="2"/>
  <c r="A308" i="2"/>
  <c r="A306" i="2"/>
  <c r="A305" i="2"/>
  <c r="F304" i="2"/>
  <c r="A304" i="2"/>
  <c r="A303" i="2"/>
  <c r="F302" i="2"/>
  <c r="A302" i="2"/>
  <c r="A301" i="2"/>
  <c r="F300" i="2"/>
  <c r="A300" i="2"/>
  <c r="F299" i="2"/>
  <c r="A299" i="2"/>
  <c r="F298" i="2"/>
  <c r="A298" i="2"/>
  <c r="F297" i="2"/>
  <c r="A297" i="2"/>
  <c r="F296" i="2"/>
  <c r="A296" i="2"/>
  <c r="F295" i="2"/>
  <c r="A295" i="2"/>
  <c r="F294" i="2"/>
  <c r="A294" i="2"/>
  <c r="F293" i="2"/>
  <c r="A293" i="2"/>
  <c r="A292" i="2"/>
  <c r="A291" i="2"/>
  <c r="A289" i="2"/>
  <c r="A288" i="2"/>
  <c r="A287" i="2"/>
  <c r="F286" i="2"/>
  <c r="H282" i="2" s="1"/>
  <c r="A286" i="2"/>
  <c r="A285" i="2"/>
  <c r="A284" i="2"/>
  <c r="A283" i="2"/>
  <c r="A281" i="2"/>
  <c r="F280" i="2"/>
  <c r="H276" i="2" s="1"/>
  <c r="A280" i="2"/>
  <c r="A279" i="2"/>
  <c r="A278" i="2"/>
  <c r="A277" i="2"/>
  <c r="A275" i="2"/>
  <c r="F274" i="2"/>
  <c r="F267" i="2" s="1"/>
  <c r="H266" i="2" s="1"/>
  <c r="A274" i="2"/>
  <c r="A273" i="2"/>
  <c r="A272" i="2"/>
  <c r="A271" i="2"/>
  <c r="A269" i="2"/>
  <c r="A268" i="2"/>
  <c r="A267" i="2"/>
  <c r="A265" i="2"/>
  <c r="A264" i="2"/>
  <c r="A262" i="2"/>
  <c r="A261" i="2"/>
  <c r="A260" i="2"/>
  <c r="A259" i="2"/>
  <c r="F258" i="2"/>
  <c r="A258" i="2"/>
  <c r="F257" i="2"/>
  <c r="A257" i="2"/>
  <c r="F256" i="2"/>
  <c r="A256" i="2"/>
  <c r="F255" i="2"/>
  <c r="A255" i="2"/>
  <c r="A254" i="2"/>
  <c r="A252" i="2"/>
  <c r="F251" i="2"/>
  <c r="H249" i="2" s="1"/>
  <c r="A251" i="2"/>
  <c r="A250" i="2"/>
  <c r="A248" i="2"/>
  <c r="F247" i="2"/>
  <c r="H245" i="2" s="1"/>
  <c r="A247" i="2"/>
  <c r="A246" i="2"/>
  <c r="A244" i="2"/>
  <c r="A243" i="2"/>
  <c r="F242" i="2"/>
  <c r="A242" i="2"/>
  <c r="F241" i="2"/>
  <c r="A241" i="2"/>
  <c r="F240" i="2"/>
  <c r="A240" i="2"/>
  <c r="F239" i="2"/>
  <c r="A239" i="2"/>
  <c r="A238" i="2"/>
  <c r="A236" i="2"/>
  <c r="F235" i="2"/>
  <c r="H234" i="2" s="1"/>
  <c r="H233" i="2" s="1"/>
  <c r="A235" i="2"/>
  <c r="A234" i="2"/>
  <c r="A232" i="2"/>
  <c r="F231" i="2"/>
  <c r="H228" i="2" s="1"/>
  <c r="A231" i="2"/>
  <c r="A230" i="2"/>
  <c r="A229" i="2"/>
  <c r="A227" i="2"/>
  <c r="A226" i="2"/>
  <c r="A225" i="2"/>
  <c r="A223" i="2"/>
  <c r="A222" i="2"/>
  <c r="A221" i="2"/>
  <c r="A219" i="2"/>
  <c r="A218" i="2"/>
  <c r="F217" i="2"/>
  <c r="A217" i="2"/>
  <c r="A216" i="2"/>
  <c r="F215" i="2"/>
  <c r="A215" i="2"/>
  <c r="A214" i="2"/>
  <c r="F213" i="2"/>
  <c r="A213" i="2"/>
  <c r="A212" i="2"/>
  <c r="F211" i="2"/>
  <c r="A211" i="2"/>
  <c r="A210" i="2"/>
  <c r="A209" i="2"/>
  <c r="A208" i="2"/>
  <c r="A207" i="2"/>
  <c r="A206" i="2"/>
  <c r="A204" i="2"/>
  <c r="A203" i="2"/>
  <c r="F202" i="2"/>
  <c r="F203" i="2" s="1"/>
  <c r="H199" i="2" s="1"/>
  <c r="A202" i="2"/>
  <c r="A201" i="2"/>
  <c r="A200" i="2"/>
  <c r="A198" i="2"/>
  <c r="A197" i="2"/>
  <c r="F196" i="2"/>
  <c r="A196" i="2"/>
  <c r="F195" i="2"/>
  <c r="A195" i="2"/>
  <c r="A194" i="2"/>
  <c r="A193" i="2"/>
  <c r="A191" i="2"/>
  <c r="A190" i="2"/>
  <c r="F189" i="2"/>
  <c r="A189" i="2"/>
  <c r="F188" i="2"/>
  <c r="A188" i="2"/>
  <c r="A187" i="2"/>
  <c r="A186" i="2"/>
  <c r="A184" i="2"/>
  <c r="F183" i="2"/>
  <c r="A183" i="2"/>
  <c r="A182" i="2"/>
  <c r="A181" i="2"/>
  <c r="A180" i="2"/>
  <c r="O179" i="2"/>
  <c r="A178" i="2"/>
  <c r="A177" i="2"/>
  <c r="A176" i="2"/>
  <c r="O175" i="2"/>
  <c r="O174" i="2"/>
  <c r="A174" i="2"/>
  <c r="O173" i="2"/>
  <c r="F173" i="2"/>
  <c r="A173" i="2"/>
  <c r="O172" i="2"/>
  <c r="A172" i="2"/>
  <c r="O171" i="2"/>
  <c r="A171" i="2"/>
  <c r="H170" i="2"/>
  <c r="O170" i="2" s="1"/>
  <c r="A169" i="2"/>
  <c r="A168" i="2"/>
  <c r="F167" i="2"/>
  <c r="A167" i="2"/>
  <c r="F166" i="2"/>
  <c r="A166" i="2"/>
  <c r="F165" i="2"/>
  <c r="A165" i="2"/>
  <c r="A164" i="2"/>
  <c r="A163" i="2"/>
  <c r="A161" i="2"/>
  <c r="A160" i="2"/>
  <c r="A159" i="2"/>
  <c r="A158" i="2"/>
  <c r="A157" i="2"/>
  <c r="H156" i="2"/>
  <c r="A155" i="2"/>
  <c r="A154" i="2"/>
  <c r="A152" i="2"/>
  <c r="A151" i="2"/>
  <c r="A150" i="2"/>
  <c r="A149" i="2"/>
  <c r="F148" i="2"/>
  <c r="H142" i="2" s="1"/>
  <c r="A148" i="2"/>
  <c r="A147" i="2"/>
  <c r="A146" i="2"/>
  <c r="A145" i="2"/>
  <c r="A144" i="2"/>
  <c r="A143" i="2"/>
  <c r="A141" i="2"/>
  <c r="A140" i="2"/>
  <c r="A139" i="2"/>
  <c r="A138" i="2"/>
  <c r="A137" i="2"/>
  <c r="F136" i="2"/>
  <c r="A136" i="2"/>
  <c r="H135" i="2"/>
  <c r="A135" i="2"/>
  <c r="H134" i="2"/>
  <c r="A134" i="2"/>
  <c r="A133" i="2"/>
  <c r="A132" i="2"/>
  <c r="A131" i="2"/>
  <c r="F130" i="2"/>
  <c r="F132" i="2" s="1"/>
  <c r="H129" i="2" s="1"/>
  <c r="A130" i="2"/>
  <c r="A129" i="2"/>
  <c r="A128" i="2"/>
  <c r="A127" i="2"/>
  <c r="H126" i="2"/>
  <c r="A125" i="2"/>
  <c r="F124" i="2"/>
  <c r="H107" i="2" s="1"/>
  <c r="A124" i="2"/>
  <c r="K123" i="2"/>
  <c r="A123" i="2"/>
  <c r="K122" i="2"/>
  <c r="A122" i="2"/>
  <c r="K121" i="2"/>
  <c r="A121" i="2"/>
  <c r="K120" i="2"/>
  <c r="A120" i="2"/>
  <c r="K119" i="2"/>
  <c r="A119" i="2"/>
  <c r="K118" i="2"/>
  <c r="A118" i="2"/>
  <c r="K117" i="2"/>
  <c r="A117" i="2"/>
  <c r="K116" i="2"/>
  <c r="A116" i="2"/>
  <c r="K115" i="2"/>
  <c r="A115" i="2"/>
  <c r="K114" i="2"/>
  <c r="A114" i="2"/>
  <c r="K113" i="2"/>
  <c r="A113" i="2"/>
  <c r="K112" i="2"/>
  <c r="A112" i="2"/>
  <c r="K111" i="2"/>
  <c r="A111" i="2"/>
  <c r="K110" i="2"/>
  <c r="A110" i="2"/>
  <c r="K109" i="2"/>
  <c r="A109" i="2"/>
  <c r="K108" i="2"/>
  <c r="A108" i="2"/>
  <c r="A106" i="2"/>
  <c r="A105" i="2"/>
  <c r="A104" i="2"/>
  <c r="A103" i="2"/>
  <c r="A101" i="2"/>
  <c r="A100" i="2"/>
  <c r="A99" i="2"/>
  <c r="A98" i="2"/>
  <c r="K97" i="2"/>
  <c r="A97" i="2"/>
  <c r="H96" i="2"/>
  <c r="A95" i="2"/>
  <c r="K94" i="2"/>
  <c r="A94" i="2"/>
  <c r="H93" i="2"/>
  <c r="A92" i="2"/>
  <c r="F91" i="2"/>
  <c r="A91" i="2"/>
  <c r="K90" i="2"/>
  <c r="A90" i="2"/>
  <c r="K89" i="2"/>
  <c r="A89" i="2"/>
  <c r="H88" i="2"/>
  <c r="A87" i="2"/>
  <c r="F86" i="2"/>
  <c r="H83" i="2" s="1"/>
  <c r="A86" i="2"/>
  <c r="K85" i="2"/>
  <c r="A85" i="2"/>
  <c r="K84" i="2"/>
  <c r="A84" i="2"/>
  <c r="A82" i="2"/>
  <c r="F81" i="2"/>
  <c r="H78" i="2" s="1"/>
  <c r="A81" i="2"/>
  <c r="A80" i="2"/>
  <c r="A79" i="2"/>
  <c r="A77" i="2"/>
  <c r="F76" i="2"/>
  <c r="H71" i="2" s="1"/>
  <c r="A76" i="2"/>
  <c r="K75" i="2"/>
  <c r="A75" i="2"/>
  <c r="K74" i="2"/>
  <c r="A74" i="2"/>
  <c r="K73" i="2"/>
  <c r="A73" i="2"/>
  <c r="K72" i="2"/>
  <c r="A72" i="2"/>
  <c r="A70" i="2"/>
  <c r="A69" i="2"/>
  <c r="H68" i="2"/>
  <c r="H61" i="2" s="1"/>
  <c r="A68" i="2"/>
  <c r="A67" i="2"/>
  <c r="A66" i="2"/>
  <c r="F65" i="2"/>
  <c r="A65" i="2"/>
  <c r="F64" i="2"/>
  <c r="A64" i="2"/>
  <c r="A63" i="2"/>
  <c r="A62" i="2"/>
  <c r="A60" i="2"/>
  <c r="F59" i="2"/>
  <c r="H57" i="2" s="1"/>
  <c r="A59" i="2"/>
  <c r="A58" i="2"/>
  <c r="A56" i="2"/>
  <c r="F55" i="2"/>
  <c r="H48" i="2" s="1"/>
  <c r="A55" i="2"/>
  <c r="K54" i="2"/>
  <c r="A54" i="2"/>
  <c r="A53" i="2"/>
  <c r="K52" i="2"/>
  <c r="A52" i="2"/>
  <c r="K51" i="2"/>
  <c r="A51" i="2"/>
  <c r="K50" i="2"/>
  <c r="A50" i="2"/>
  <c r="K49" i="2"/>
  <c r="A49" i="2"/>
  <c r="A47" i="2"/>
  <c r="F46" i="2"/>
  <c r="H41" i="2" s="1"/>
  <c r="A46" i="2"/>
  <c r="K45" i="2"/>
  <c r="A45" i="2"/>
  <c r="K44" i="2"/>
  <c r="A44" i="2"/>
  <c r="K43" i="2"/>
  <c r="A43" i="2"/>
  <c r="K42" i="2"/>
  <c r="A42" i="2"/>
  <c r="A40" i="2"/>
  <c r="F39" i="2"/>
  <c r="A39" i="2"/>
  <c r="K38" i="2"/>
  <c r="A38" i="2"/>
  <c r="K37" i="2"/>
  <c r="A37" i="2"/>
  <c r="H36" i="2"/>
  <c r="A35" i="2"/>
  <c r="F34" i="2"/>
  <c r="H31" i="2" s="1"/>
  <c r="A34" i="2"/>
  <c r="K33" i="2"/>
  <c r="A33" i="2"/>
  <c r="K32" i="2"/>
  <c r="A32" i="2"/>
  <c r="A30" i="2"/>
  <c r="K29" i="2"/>
  <c r="A29" i="2"/>
  <c r="H28" i="2"/>
  <c r="A28" i="2"/>
  <c r="A27" i="2"/>
  <c r="K26" i="2"/>
  <c r="A26" i="2"/>
  <c r="H25" i="2"/>
  <c r="A24" i="2"/>
  <c r="K23" i="2"/>
  <c r="A23" i="2"/>
  <c r="A21" i="2"/>
  <c r="K20" i="2"/>
  <c r="A20" i="2"/>
  <c r="H19" i="2"/>
  <c r="A19" i="2"/>
  <c r="A18" i="2"/>
  <c r="F17" i="2"/>
  <c r="H15" i="2" s="1"/>
  <c r="A17" i="2"/>
  <c r="A16" i="2"/>
  <c r="A14" i="2"/>
  <c r="A13" i="2"/>
  <c r="A12" i="2"/>
  <c r="A11" i="2"/>
  <c r="H10" i="2"/>
  <c r="A10" i="2"/>
  <c r="I6" i="2"/>
  <c r="F563" i="2" l="1"/>
  <c r="F675" i="2"/>
  <c r="H670" i="2" s="1"/>
  <c r="F1108" i="2"/>
  <c r="H1098" i="2" s="1"/>
  <c r="H680" i="2"/>
  <c r="F259" i="2"/>
  <c r="H253" i="2" s="1"/>
  <c r="F357" i="2"/>
  <c r="H347" i="2" s="1"/>
  <c r="F410" i="2"/>
  <c r="H404" i="2" s="1"/>
  <c r="F423" i="2"/>
  <c r="H417" i="2" s="1"/>
  <c r="F571" i="2"/>
  <c r="H566" i="2" s="1"/>
  <c r="F630" i="2"/>
  <c r="H626" i="2" s="1"/>
  <c r="F883" i="2"/>
  <c r="H878" i="2" s="1"/>
  <c r="F725" i="2"/>
  <c r="H713" i="2" s="1"/>
  <c r="F66" i="2"/>
  <c r="F977" i="2"/>
  <c r="H969" i="2" s="1"/>
  <c r="H968" i="2" s="1"/>
  <c r="F363" i="2"/>
  <c r="H358" i="2" s="1"/>
  <c r="H346" i="2" s="1"/>
  <c r="F432" i="2"/>
  <c r="H425" i="2" s="1"/>
  <c r="F1037" i="2"/>
  <c r="H1033" i="2" s="1"/>
  <c r="H1032" i="2" s="1"/>
  <c r="F243" i="2"/>
  <c r="H237" i="2" s="1"/>
  <c r="F1096" i="2"/>
  <c r="H1086" i="2" s="1"/>
  <c r="F190" i="2"/>
  <c r="H185" i="2" s="1"/>
  <c r="O185" i="2" s="1"/>
  <c r="F197" i="2"/>
  <c r="H192" i="2" s="1"/>
  <c r="O192" i="2" s="1"/>
  <c r="F489" i="2"/>
  <c r="H481" i="2" s="1"/>
  <c r="F168" i="2"/>
  <c r="H162" i="2" s="1"/>
  <c r="O162" i="2" s="1"/>
  <c r="O220" i="2" s="1"/>
  <c r="F344" i="2"/>
  <c r="H334" i="2" s="1"/>
  <c r="F471" i="2"/>
  <c r="H461" i="2" s="1"/>
  <c r="F711" i="2"/>
  <c r="H704" i="2" s="1"/>
  <c r="F830" i="2"/>
  <c r="H820" i="2" s="1"/>
  <c r="F559" i="2"/>
  <c r="F564" i="2" s="1"/>
  <c r="H554" i="2" s="1"/>
  <c r="F625" i="2"/>
  <c r="H621" i="2" s="1"/>
  <c r="F841" i="2"/>
  <c r="H837" i="2" s="1"/>
  <c r="F1075" i="2"/>
  <c r="H1059" i="2" s="1"/>
  <c r="F618" i="2"/>
  <c r="H574" i="2" s="1"/>
  <c r="F782" i="2"/>
  <c r="H775" i="2" s="1"/>
  <c r="F1158" i="2"/>
  <c r="H1152" i="2" s="1"/>
  <c r="H1151" i="2" s="1"/>
  <c r="F1197" i="2"/>
  <c r="H1190" i="2" s="1"/>
  <c r="H1189" i="2" s="1"/>
  <c r="A15" i="2"/>
  <c r="A22" i="2" s="1"/>
  <c r="F515" i="2"/>
  <c r="H510" i="2" s="1"/>
  <c r="H509" i="2" s="1"/>
  <c r="F859" i="2"/>
  <c r="H854" i="2" s="1"/>
  <c r="F903" i="2"/>
  <c r="H898" i="2" s="1"/>
  <c r="H897" i="2" s="1"/>
  <c r="F1084" i="2"/>
  <c r="H1079" i="2" s="1"/>
  <c r="H1078" i="2" s="1"/>
  <c r="K124" i="2"/>
  <c r="F104" i="2" s="1"/>
  <c r="H102" i="2" s="1"/>
  <c r="F332" i="2"/>
  <c r="H317" i="2" s="1"/>
  <c r="F218" i="2"/>
  <c r="H208" i="2" s="1"/>
  <c r="F305" i="2"/>
  <c r="H290" i="2" s="1"/>
  <c r="F315" i="2"/>
  <c r="H308" i="2" s="1"/>
  <c r="H307" i="2" s="1"/>
  <c r="F390" i="2"/>
  <c r="H380" i="2" s="1"/>
  <c r="F402" i="2"/>
  <c r="H392" i="2" s="1"/>
  <c r="F457" i="2"/>
  <c r="H446" i="2" s="1"/>
  <c r="F668" i="2"/>
  <c r="H663" i="2" s="1"/>
  <c r="H659" i="2" s="1"/>
  <c r="F733" i="2"/>
  <c r="H727" i="2" s="1"/>
  <c r="F910" i="2"/>
  <c r="H905" i="2" s="1"/>
  <c r="F499" i="2"/>
  <c r="H491" i="2" s="1"/>
  <c r="F507" i="2"/>
  <c r="H501" i="2" s="1"/>
  <c r="F525" i="2"/>
  <c r="H520" i="2" s="1"/>
  <c r="H519" i="2" s="1"/>
  <c r="F966" i="2"/>
  <c r="H958" i="2" s="1"/>
  <c r="H957" i="2" s="1"/>
  <c r="F1058" i="2"/>
  <c r="H1049" i="2" s="1"/>
  <c r="H1048" i="2" s="1"/>
  <c r="H620" i="2"/>
  <c r="P208" i="2"/>
  <c r="P220" i="2" s="1"/>
  <c r="F222" i="2" s="1"/>
  <c r="F226" i="2" s="1"/>
  <c r="H220" i="2" s="1"/>
  <c r="H205" i="2"/>
  <c r="F264" i="2"/>
  <c r="H263" i="2" s="1"/>
  <c r="H270" i="2"/>
  <c r="F118" i="9" l="1"/>
  <c r="H112" i="9" s="1"/>
  <c r="A25" i="2"/>
  <c r="A31" i="2" s="1"/>
  <c r="A36" i="2" s="1"/>
  <c r="O221" i="2"/>
  <c r="J224" i="2" s="1"/>
  <c r="A41" i="2" l="1"/>
  <c r="A48" i="2" s="1"/>
  <c r="A57" i="2" s="1"/>
  <c r="A61" i="2" l="1"/>
  <c r="A71" i="2" s="1"/>
  <c r="A78" i="2" l="1"/>
  <c r="A83" i="2" l="1"/>
  <c r="A88" i="2" s="1"/>
  <c r="A93" i="2" s="1"/>
  <c r="A96" i="2" s="1"/>
  <c r="A102" i="2" s="1"/>
  <c r="A107" i="2" s="1"/>
  <c r="A126" i="2" s="1"/>
  <c r="A142" i="2" s="1"/>
  <c r="A153" i="2" s="1"/>
  <c r="A156" i="2" s="1"/>
  <c r="A162" i="2" s="1"/>
  <c r="A170" i="2" s="1"/>
  <c r="A175" i="2" s="1"/>
  <c r="A179" i="2" s="1"/>
  <c r="A185" i="2" s="1"/>
  <c r="A192" i="2" s="1"/>
  <c r="A199" i="2" s="1"/>
  <c r="A205" i="2" s="1"/>
  <c r="A220" i="2" s="1"/>
  <c r="A224" i="2" s="1"/>
  <c r="A228" i="2" s="1"/>
  <c r="A233" i="2" s="1"/>
  <c r="A237" i="2" l="1"/>
  <c r="A245" i="2" s="1"/>
  <c r="A249" i="2" s="1"/>
  <c r="A253" i="2" s="1"/>
  <c r="A263" i="2" s="1"/>
  <c r="A266" i="2" s="1"/>
  <c r="A270" i="2" s="1"/>
  <c r="A276" i="2" s="1"/>
  <c r="A282" i="2" s="1"/>
  <c r="A290" i="2" s="1"/>
  <c r="A307" i="2" s="1"/>
  <c r="A317" i="2" s="1"/>
  <c r="A334" i="2" s="1"/>
  <c r="A346" i="2" s="1"/>
  <c r="A369" i="2" s="1"/>
  <c r="A380" i="2" s="1"/>
  <c r="A392" i="2" s="1"/>
  <c r="A404" i="2" s="1"/>
  <c r="A417" i="2" s="1"/>
  <c r="A425" i="2" s="1"/>
  <c r="A434" i="2" s="1"/>
  <c r="A438" i="2" s="1"/>
  <c r="A442" i="2" s="1"/>
  <c r="A446" i="2" s="1"/>
  <c r="A461" i="2" s="1"/>
  <c r="A474" i="2" s="1"/>
  <c r="A481" i="2" s="1"/>
  <c r="A491" i="2" s="1"/>
  <c r="A501" i="2" s="1"/>
  <c r="A509" i="2" s="1"/>
  <c r="A519" i="2" s="1"/>
  <c r="A527" i="2" s="1"/>
  <c r="A536" i="2" s="1"/>
  <c r="A554" i="2" s="1"/>
  <c r="A566" i="2" s="1"/>
  <c r="A574" i="2" s="1"/>
  <c r="A620" i="2" s="1"/>
  <c r="A632" i="2" s="1"/>
  <c r="A637" i="2" s="1"/>
  <c r="A641" i="2" s="1"/>
  <c r="A645" i="2" s="1"/>
  <c r="A651" i="2" s="1"/>
  <c r="A659" i="2" s="1"/>
  <c r="A670" i="2" s="1"/>
  <c r="A677" i="2" s="1"/>
  <c r="A680" i="2" s="1"/>
  <c r="A686" i="2" s="1"/>
  <c r="A692" i="2" s="1"/>
  <c r="A699" i="2" s="1"/>
  <c r="A704" i="2" s="1"/>
  <c r="A713" i="2" s="1"/>
  <c r="A727" i="2" s="1"/>
  <c r="A738" i="2" s="1"/>
  <c r="A750" i="2" s="1"/>
  <c r="A757" i="2" s="1"/>
  <c r="A764" i="2" s="1"/>
  <c r="A770" i="2" s="1"/>
  <c r="A775" i="2" s="1"/>
  <c r="A784" i="2" s="1"/>
  <c r="A789" i="2" l="1"/>
  <c r="A796" i="2" s="1"/>
  <c r="A11" i="9" l="1"/>
  <c r="A798" i="2"/>
  <c r="A801" i="2" s="1"/>
  <c r="A806" i="2" s="1"/>
  <c r="A811" i="2" s="1"/>
  <c r="A816" i="2" s="1"/>
  <c r="A820" i="2" s="1"/>
  <c r="A832" i="2" s="1"/>
  <c r="A837" i="2" s="1"/>
  <c r="A845" i="2" s="1"/>
  <c r="A854" i="2" s="1"/>
  <c r="A861" i="2" s="1"/>
  <c r="A869" i="2" s="1"/>
  <c r="A874" i="2" s="1"/>
  <c r="A878" i="2" s="1"/>
  <c r="A885" i="2" s="1"/>
  <c r="A891" i="2" s="1"/>
  <c r="A897" i="2" s="1"/>
  <c r="A905" i="2" s="1"/>
  <c r="A912" i="2" s="1"/>
  <c r="A919" i="2" s="1"/>
  <c r="A927" i="2" s="1"/>
  <c r="A933" i="2" s="1"/>
  <c r="A937" i="2" s="1"/>
  <c r="A942" i="2" s="1"/>
  <c r="A947" i="2" s="1"/>
  <c r="A951" i="2" s="1"/>
  <c r="A957" i="2" s="1"/>
  <c r="A968" i="2" s="1"/>
  <c r="A979" i="2" s="1"/>
  <c r="A984" i="2" s="1"/>
  <c r="A989" i="2" s="1"/>
  <c r="A996" i="2" s="1"/>
  <c r="A1005" i="2" s="1"/>
  <c r="A1015" i="2" s="1"/>
  <c r="A1022" i="2" s="1"/>
  <c r="A1032" i="2" s="1"/>
  <c r="A1048" i="2" s="1"/>
  <c r="A1078" i="2" s="1"/>
  <c r="A1086" i="2" s="1"/>
  <c r="A1098" i="2" s="1"/>
  <c r="A20" i="9" l="1"/>
  <c r="A27" i="9" s="1"/>
  <c r="A39" i="9" s="1"/>
  <c r="A1112" i="2"/>
  <c r="A1115" i="2" s="1"/>
  <c r="A1121" i="2" s="1"/>
  <c r="A1128" i="2" s="1"/>
  <c r="A1135" i="2" s="1"/>
  <c r="A1142" i="2" s="1"/>
  <c r="A1147" i="2" s="1"/>
  <c r="A1151" i="2" s="1"/>
  <c r="A1160" i="2" s="1"/>
  <c r="A50" i="9" l="1"/>
  <c r="A62" i="9" s="1"/>
  <c r="A1166" i="2"/>
  <c r="A1170" i="2" s="1"/>
  <c r="A69" i="9" l="1"/>
  <c r="A76" i="9" s="1"/>
  <c r="A83" i="9" s="1"/>
  <c r="A1180" i="2"/>
  <c r="A1189" i="2" s="1"/>
  <c r="A89" i="9" l="1"/>
  <c r="A96" i="9" s="1"/>
  <c r="A103" i="9" l="1"/>
  <c r="A112" i="9" l="1"/>
  <c r="A122" i="9" l="1"/>
  <c r="A128" i="9" l="1"/>
  <c r="A132" i="9" s="1"/>
  <c r="A141" i="9" l="1"/>
  <c r="A144" i="9" s="1"/>
  <c r="A148" i="9" s="1"/>
</calcChain>
</file>

<file path=xl/sharedStrings.xml><?xml version="1.0" encoding="utf-8"?>
<sst xmlns="http://schemas.openxmlformats.org/spreadsheetml/2006/main" count="2161" uniqueCount="1326">
  <si>
    <t>STAVBA :</t>
  </si>
  <si>
    <t>OBJEKT STAVBY :</t>
  </si>
  <si>
    <t>203-00</t>
  </si>
  <si>
    <t>203-00 Most v km ...vzor</t>
  </si>
  <si>
    <t>číslo obj. v bunke D2 v tavre 203-00  ; názov obj. v bunke E2 v tvare Most......</t>
  </si>
  <si>
    <t>ČASŤ STAVBY :</t>
  </si>
  <si>
    <t>vyber položku</t>
  </si>
  <si>
    <t>číslo časti stavby v bunke D3 v tvare 203-00.1 ; názov časti stavby  v tvare Demolácia existuj.mosta</t>
  </si>
  <si>
    <t>KS:</t>
  </si>
  <si>
    <t>prázdne-polož.bude odstrán.</t>
  </si>
  <si>
    <t>POLOŽKA</t>
  </si>
  <si>
    <t>VÝKAZ VÝMER</t>
  </si>
  <si>
    <t>M.J.</t>
  </si>
  <si>
    <t>MNOŽ.</t>
  </si>
  <si>
    <t>počet pol.</t>
  </si>
  <si>
    <t>zemina</t>
  </si>
  <si>
    <t>Č.</t>
  </si>
  <si>
    <t>KÓD CPV</t>
  </si>
  <si>
    <t>KÓD SP</t>
  </si>
  <si>
    <t>KÓD SPP</t>
  </si>
  <si>
    <t>tona / m.j.</t>
  </si>
  <si>
    <t>tona celkom</t>
  </si>
  <si>
    <t>výkop</t>
  </si>
  <si>
    <t>násyp,zásyp</t>
  </si>
  <si>
    <t>45.00.00</t>
  </si>
  <si>
    <t xml:space="preserve">VŠEOBECNÉ POLOŽKY V PROCESE OBSTARÁVANIA STAVIEB  </t>
  </si>
  <si>
    <t>00107201</t>
  </si>
  <si>
    <t>Dokumentácia skutočného realizovania stavby (DSRS)</t>
  </si>
  <si>
    <t>kpl</t>
  </si>
  <si>
    <t>Nie pre NDS !</t>
  </si>
  <si>
    <t>dokumentácia pozostávajúca z technickej správy, výkresov, manuálu užívania, výpočtu zaťažiteľnosti mostných objektov a mostných zošitov</t>
  </si>
  <si>
    <t>45.11.11</t>
  </si>
  <si>
    <t>DEMOLAČNÉ  PRÁCE</t>
  </si>
  <si>
    <t>05010104</t>
  </si>
  <si>
    <t>Búranie konštrukcií základov, betónových</t>
  </si>
  <si>
    <t>m3</t>
  </si>
  <si>
    <t>vybúranie pätiek stĺpikov dočasného oplotenia</t>
  </si>
  <si>
    <t>182*0,3*0,3*0,8 =</t>
  </si>
  <si>
    <t>05010105</t>
  </si>
  <si>
    <t>Búranie konštrukcií základov, železobetónových</t>
  </si>
  <si>
    <t>vybúranie želbet základu ľavej opory</t>
  </si>
  <si>
    <t>05010201</t>
  </si>
  <si>
    <t>Búranie konštrukcií muriva, priečok, pilierov,prekladov z dielcov prefabrikovaných</t>
  </si>
  <si>
    <t>vybúranie prefa ríms</t>
  </si>
  <si>
    <t>05010204</t>
  </si>
  <si>
    <t>Búranie konštrukcií muriva, priečok, pilierov,prekladov betónových</t>
  </si>
  <si>
    <t>čelo priepustu</t>
  </si>
  <si>
    <t>05010205</t>
  </si>
  <si>
    <t>Búranie konštrukcií muriva, priečok, pilierov,prekladov železobetónových</t>
  </si>
  <si>
    <t>vybúranie monolit. ríms</t>
  </si>
  <si>
    <t>05010405</t>
  </si>
  <si>
    <t>Búranie konštrukcií trámov, nosníkov, prievlakov, konzolových prvkov železobetónových</t>
  </si>
  <si>
    <t>vybúranie monolit. želbet dosky</t>
  </si>
  <si>
    <t>vybúranie monolit. želbet priečnika</t>
  </si>
  <si>
    <t>05020907</t>
  </si>
  <si>
    <t>Vybúranie konštrukcií a demontáže, rôznych predmetov kovových</t>
  </si>
  <si>
    <t>ks</t>
  </si>
  <si>
    <t xml:space="preserve">odstránenie oceľových konštrukcií , oceľ. profily, tyče </t>
  </si>
  <si>
    <t>odstránenie prístrešku BUS , komplet</t>
  </si>
  <si>
    <t>05030162</t>
  </si>
  <si>
    <t>Odstránenie spevnených plôch a vozoviek, krytov bitúmenových</t>
  </si>
  <si>
    <t>m2</t>
  </si>
  <si>
    <t>0503016201</t>
  </si>
  <si>
    <t>Odstránenie spevnených plôch vozoviek a doplňujúcich konštrukcií krytov bitúmenových hr.do 100 mm</t>
  </si>
  <si>
    <t>0503016202</t>
  </si>
  <si>
    <t>Odstránenie spevnených plôch vozoviek a doplňujúcich konštrukcií krytov bitúmenových hr. nad 100 do 200 mm</t>
  </si>
  <si>
    <t>0503016203</t>
  </si>
  <si>
    <t>Odstránenie spevnených plôch vozoviek a doplňujúcich konštrukcií krytov bitúmenových hr. nad 200 do 300 mm</t>
  </si>
  <si>
    <t>0503016204</t>
  </si>
  <si>
    <t>Odstránenie spevnených plôch vozoviek a doplňujúcich konštrukcií krytov bitúmenových hr. nad 300 mm</t>
  </si>
  <si>
    <t>05030166</t>
  </si>
  <si>
    <t>Odstránenie spevnených plôch vozoviek a doplňujúcich konštrukcií krytov dlaždených</t>
  </si>
  <si>
    <t>0503026101</t>
  </si>
  <si>
    <t>Odstránenie spevnených plôch vozoviek a doplňujúcich konštrukcií podkladov z betónu prostého hr.do 100 mm</t>
  </si>
  <si>
    <t>0503026102</t>
  </si>
  <si>
    <t>Odstránenie spevnených plôch vozoviek a doplňujúcich konštrukcií podkladov z betónu prostého hr. nad 100 do 200 mm</t>
  </si>
  <si>
    <t>0503026103</t>
  </si>
  <si>
    <t>Odstránenie spevnených plôch vozoviek a doplňujúcich konštrukcií podkladov z betónu prostého hr. nad 200 do 300 mm</t>
  </si>
  <si>
    <t>0503026104</t>
  </si>
  <si>
    <t>Odstránenie spevnených plôch vozoviek a doplňujúcich konštrukcií podkladov z betónu prostého hr. nad 300 mm</t>
  </si>
  <si>
    <t>vybúranie dláždenej priekopy</t>
  </si>
  <si>
    <t>05030262</t>
  </si>
  <si>
    <t>Odstránenie spevnených plôch a vozoviek, podkladov bitúmenových</t>
  </si>
  <si>
    <t>0503026202</t>
  </si>
  <si>
    <t>Odstránenie spevnených plôch vozoviek a doplňujúcich konštrukcií podkladov bitúmenových hr. nad 100 do 200 mm</t>
  </si>
  <si>
    <t>vybúranie existujúcej CK (asfaltový povrch)</t>
  </si>
  <si>
    <t>05030264</t>
  </si>
  <si>
    <t>Odstránenie spevnených plôch a vozoviek, podkladov z kameniva hrubého drveného</t>
  </si>
  <si>
    <t>0503026402</t>
  </si>
  <si>
    <t>Odstránenie spevnených plôch a vozoviek, podkladov z kameniva hrubého drveného hr. nad 100 do 200 mm</t>
  </si>
  <si>
    <t>odstránenie prístupových komunikácií</t>
  </si>
  <si>
    <t>vibrovaný štrk hr.150mm = 219,71m3/0,15 =</t>
  </si>
  <si>
    <t>štrkodrva hr.150mm = 249,15m3/0,15 =</t>
  </si>
  <si>
    <t>spolu</t>
  </si>
  <si>
    <t>0503026403</t>
  </si>
  <si>
    <t>Odstránenie spevnených plôch vozoviek a doplňujúcich konštrukcií podkladov z kameniva hrubého drveného hr. nad 200 do 300 mm</t>
  </si>
  <si>
    <t>vybúranie existujúcej CK (asfaltový povrch)-podklad</t>
  </si>
  <si>
    <t>05030304</t>
  </si>
  <si>
    <t>Odstránenie spevnených plôch vozoviek a doplňujúcich konštrukcií obrubníkov a krajníkov betónových</t>
  </si>
  <si>
    <t>m</t>
  </si>
  <si>
    <t>0503030401</t>
  </si>
  <si>
    <t>Odstránenie spevnených plôch vozoviek a doplňujúcich konštrukcií obrubníkov a krajníkov betónových ležatých</t>
  </si>
  <si>
    <t>0503030402</t>
  </si>
  <si>
    <t>Odstránenie spevnených plôch vozoviek a doplňujúcich konštrukcií obrubníkov a krajníkov betónových stojatých</t>
  </si>
  <si>
    <t>0503030403</t>
  </si>
  <si>
    <t>Odstránenie spevnených plôch vozoviek a doplňujúcich konštrukcií obrubníkov a krajníkov betónových záhonových</t>
  </si>
  <si>
    <t>0503030404</t>
  </si>
  <si>
    <t>Odstránenie spevnených plôch vozoviek a doplňujúcich konštrukcií obrubníkov a krajníkov betónových z dlažobných kociek</t>
  </si>
  <si>
    <t>05030401</t>
  </si>
  <si>
    <t>Odstránenie spevnených plôch vozoviek a doplňujúcich konštrukcií zvodidiel, zábradlia, stien, oplotení z dielcov prefabrikovaných</t>
  </si>
  <si>
    <t>demontáž beton.zvodidiel</t>
  </si>
  <si>
    <t>znova použiť</t>
  </si>
  <si>
    <t>demontáž beton.PHS</t>
  </si>
  <si>
    <t>05030406</t>
  </si>
  <si>
    <t>Odstránenie spevnených plôch vozoviek a doplňujúcich konštrukcií zvodidiel, zábradlia, stien, oplotení drevených</t>
  </si>
  <si>
    <t>demontáž dreveného zábradlia</t>
  </si>
  <si>
    <t>demontáž dreveného oplotenia , výšky 1,5 m ; dlžka</t>
  </si>
  <si>
    <t>05030407</t>
  </si>
  <si>
    <t>Odstránenie spevnených plôch a vozoviek, zvodidiel, zábradlia,stien, oplotení kovových</t>
  </si>
  <si>
    <t>odstránenie zvodidiel prístupových komunikácií</t>
  </si>
  <si>
    <t>odstránenie dočasného oplotenia</t>
  </si>
  <si>
    <t>05030411</t>
  </si>
  <si>
    <t>Odstránenie spevnenia výstužnými blokmi</t>
  </si>
  <si>
    <t>odstránenie vystuženého zjazdu prístupovej komunikácie</t>
  </si>
  <si>
    <t>05030507</t>
  </si>
  <si>
    <t>Odstránenie spevnených plôch vozoviek a doplňujúcich konštrukcií, zvislého dopravného značenia, kovových</t>
  </si>
  <si>
    <t>odstránenie zvislého dopravného značenia komplet</t>
  </si>
  <si>
    <t>05030511</t>
  </si>
  <si>
    <t>Odstránenie spevnených plôch vozoviek a doplňujúcich konštrukcií, vodorovného dopravného značenia</t>
  </si>
  <si>
    <t>05080200</t>
  </si>
  <si>
    <t>Doprava vybúraných hmôt vodorovná</t>
  </si>
  <si>
    <t>t</t>
  </si>
  <si>
    <t>0508020003</t>
  </si>
  <si>
    <t>Doprava vybúraných hmôt vodorovná, nad 1 km</t>
  </si>
  <si>
    <t>celkom</t>
  </si>
  <si>
    <t>Vodorovné premiestnenie odstránených hmôt,bitúmenových plôch, betónových plôch a ich podkladov na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</si>
  <si>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05090362</t>
  </si>
  <si>
    <t>Doplňujúce práce, frézovanie bitúmenového krytu, podkladu</t>
  </si>
  <si>
    <t>Doplňujúce práce, frézovanie betónového krytu, podkladu hr. 10 mm</t>
  </si>
  <si>
    <t>Doplňujúce práce, frézovanie betónového krytu, podkladu hr. 20 mm</t>
  </si>
  <si>
    <t>Doplňujúce práce, frézovanie betónového krytu, podkladu hr. 30 mm</t>
  </si>
  <si>
    <t>Doplňujúce práce, frézovanie betónového krytu, podkladu hr. 40 mm</t>
  </si>
  <si>
    <t>Doplňujúce práce, frézovanie bitúmenového krytu, podkladu hr. 50 mm</t>
  </si>
  <si>
    <t>Doplňujúce práce, frézovanie bitúmenového krytu, podkladu hr. 60 mm</t>
  </si>
  <si>
    <t>Doplňujúce práce, frézovanie bitúmenového krytu, podkladu hr. 70 mm</t>
  </si>
  <si>
    <t>Doplňujúce práce, frézovanie bitúmenového krytu, podkladu hr. 80 mm</t>
  </si>
  <si>
    <t>Doplňujúce práce, frézovanie bitúmenového krytu, podkladu hr. 90 mm</t>
  </si>
  <si>
    <t>Doplňujúce práce, frézovanie bitúmenového krytu, podkladu hr. 100 mm</t>
  </si>
  <si>
    <t>Doplňujúce práce, frézovanie bitúmenového krytu, podkladu hr. 110 mm</t>
  </si>
  <si>
    <t>Doplňujúce práce, frézovanie bitúmenového krytu, podkladu hr. 120 mm</t>
  </si>
  <si>
    <t>Doplňujúce práce, frézovanie bitúmenového krytu, podkladu hr. 130 mm</t>
  </si>
  <si>
    <t>Doplňujúce práce, frézovanie bitúmenového krytu, podkladu hr. 140 mm</t>
  </si>
  <si>
    <t>Doplňujúce práce, frézovanie bitúmenového krytu, podkladu hr. 150 mm</t>
  </si>
  <si>
    <t>Doplňujúce práce, frézovanie bitúmenového krytu, podkladu hr. 160 mm</t>
  </si>
  <si>
    <t>vrátane očistenia vozovky po odfrézovaní</t>
  </si>
  <si>
    <t>05090462</t>
  </si>
  <si>
    <t>Doplňujúce práce, diamantové rezanie bitúmenového krytu, podkladu</t>
  </si>
  <si>
    <t>0509046204</t>
  </si>
  <si>
    <t>Doplňujúce práce, diamantové rezanie bitúmenového krytu, podkladu hr. nad 150 do 200 mm</t>
  </si>
  <si>
    <t>05090500</t>
  </si>
  <si>
    <t>Jadrové vŕtanie</t>
  </si>
  <si>
    <t>prestup pre drenáž cez krídla opor d120mm</t>
  </si>
  <si>
    <t>prestup pe odvodnenie povrchu izolácie d70mm</t>
  </si>
  <si>
    <t>05090503</t>
  </si>
  <si>
    <t>Doplňujúce práce, vŕtanie do železobetónu</t>
  </si>
  <si>
    <t>cm</t>
  </si>
  <si>
    <t>0509050302</t>
  </si>
  <si>
    <t>Doplňujúce práce, vŕtanie do železobetónu stropov</t>
  </si>
  <si>
    <t>vrty do záverných múrikov a krídel opôr  Ø14 mm</t>
  </si>
  <si>
    <t>vrty pre kotvy rímsy Ø25 mm</t>
  </si>
  <si>
    <t>(vrty vrátane injektážnej malty)</t>
  </si>
  <si>
    <t>05090605</t>
  </si>
  <si>
    <t>Doplňujúce práce, otryskanie železobetónovej konštrukcie</t>
  </si>
  <si>
    <t>otryskanie nosnej konštrukcie bočné steny</t>
  </si>
  <si>
    <t>čistenie dilatačných škár medzi NK a oporami</t>
  </si>
  <si>
    <t>lokálne otryskanie poškodených častí nosnej konštrukcie zo spodku - odhad 30%</t>
  </si>
  <si>
    <t>otryskanie vonk. strany krídel 9x4</t>
  </si>
  <si>
    <t>lokálne otryskanie poškodených častí spodnej stavby - odhad 30% (2.5x9.5)x4x0.30</t>
  </si>
  <si>
    <t>45.11.12</t>
  </si>
  <si>
    <t>ÚPRAVA STAVENISKA A VYČISŤOVACIE PRÁCE</t>
  </si>
  <si>
    <t>01010101</t>
  </si>
  <si>
    <t>Pripravné práce, odstránenie porastov travín</t>
  </si>
  <si>
    <t>odstránenie travín v mieste pod mostom a okolo mosta (odhad) vrátane odvozu a spracovania odpadu ( napr.štiepkovanie)</t>
  </si>
  <si>
    <t>01010103</t>
  </si>
  <si>
    <t>Pripravné práce, odstránenie porastov krovín</t>
  </si>
  <si>
    <t>odstránenie krovín v mieste pod mostom a okolo mosta (odhad) vrátane odvozu a spracovania odpadu ( napr.štiepkovanie)</t>
  </si>
  <si>
    <t>45.11.20</t>
  </si>
  <si>
    <t>VÝKOPOVÉ ZEMNÉ PRÁCE A PRESUN ZEMÍN</t>
  </si>
  <si>
    <t>01020200</t>
  </si>
  <si>
    <t>Odkopávky a prekopávky nezapažené</t>
  </si>
  <si>
    <t>0102020007</t>
  </si>
  <si>
    <t>Odkopávky a prekopávky nezapažené, tr. horniny 1-4</t>
  </si>
  <si>
    <t>krajnice = 0,065m2*453,0+0,1325m2*413,0+0,365m2*48,0 =</t>
  </si>
  <si>
    <t>násyp vystuženého zjazdu prístupovej komunikácie = (23,95+5,90)/2*48,0 =</t>
  </si>
  <si>
    <t>vankúš pod násypom zjazdu = 0,1255m2*48,0 =</t>
  </si>
  <si>
    <t>01020400</t>
  </si>
  <si>
    <t>Odkopávky a prekopávky komunikácií,železníc,plôch</t>
  </si>
  <si>
    <t>0102040007</t>
  </si>
  <si>
    <t>Odkopávky a prekopávky komunikácií,železníc,plôch, tr. horniny 1-4</t>
  </si>
  <si>
    <t>výkopy pre prístupové cesty</t>
  </si>
  <si>
    <t>1,265m2*413,0+3,45m2*48,0 =</t>
  </si>
  <si>
    <t>01030102</t>
  </si>
  <si>
    <t>Hĺbené vykopávky jám nezapažených</t>
  </si>
  <si>
    <t>0103010207</t>
  </si>
  <si>
    <t>Hĺbené vykopávky jám nezapažených, tr. horniny 1-4</t>
  </si>
  <si>
    <t>výkopy základových jám - digitálne, planimetrovaním</t>
  </si>
  <si>
    <t>01030201</t>
  </si>
  <si>
    <t>Hĺbené vykopávky rýh š. do 600 mm</t>
  </si>
  <si>
    <t>0103020107</t>
  </si>
  <si>
    <t>Hĺbené vykopávky rýh š. do 600 mm, tr. horniny 1-4</t>
  </si>
  <si>
    <t>výkop pre zaisťovací pás v päte svahových kužeľov a pred oporou</t>
  </si>
  <si>
    <t>ryha pre prívodné káble CYKY (0,5*1,2*150) - pre osvetlenie komôrky</t>
  </si>
  <si>
    <t>01030202</t>
  </si>
  <si>
    <t>Hĺbené vykopávky rýh š nad 600 mm</t>
  </si>
  <si>
    <t>0103020207</t>
  </si>
  <si>
    <t>Hĺbené vykopávky rýh š nad 600 mm do 2000 mm, tr. horniny 1-4</t>
  </si>
  <si>
    <t>výkop pre kanalizačné potrubie za mostnými oporami</t>
  </si>
  <si>
    <t>(29,85*1,10+13,75*1,60+12,0*1,45+14,95*1,20+7,55*1,45+12,0*1,45)*1,10 =</t>
  </si>
  <si>
    <t>výkop pre potrubie od pozorovacej studne 40*0,8*1,5</t>
  </si>
  <si>
    <t>01030401</t>
  </si>
  <si>
    <t>Hĺbené vykopávky studní spúšťaných</t>
  </si>
  <si>
    <t>0103040107</t>
  </si>
  <si>
    <t>Hĺbené vykopávky studní spúšťaných, tr. horniny 1-4</t>
  </si>
  <si>
    <t>studne v základových jamách</t>
  </si>
  <si>
    <t>(3,14*0,40*0,40*1,0)*17 =</t>
  </si>
  <si>
    <t>pozorovacia studňa DN1000, dĺžka 8,0m: 3,14*0,5*0,5*8</t>
  </si>
  <si>
    <t>01040302</t>
  </si>
  <si>
    <t>Konštrukcie z hornín - prechodové vrstvy so zhutnením</t>
  </si>
  <si>
    <t>0104030205</t>
  </si>
  <si>
    <t>Konštrukcie z hornín - prechodové vrstvy so zhutnením zo sypanín kamenistých a balvanitých</t>
  </si>
  <si>
    <t>násyp za op.múrom medzi op.8L a 9P - štrkovitá zemina triedy G1-G3 frakcie 0-63mm</t>
  </si>
  <si>
    <t>01040402</t>
  </si>
  <si>
    <t>Konštrukcie z hornín - zásypy so zhutnením</t>
  </si>
  <si>
    <t>0104040203</t>
  </si>
  <si>
    <t>Konštrukcie z hornín - zásypy so zhutnením, tr.horniny 4</t>
  </si>
  <si>
    <t>vertikálna štrková drenážna vrstva za op.múrom medzi op.8L a 9P</t>
  </si>
  <si>
    <t>0104040207</t>
  </si>
  <si>
    <t>Konštrukcie z hornín - zásypy so zhutnením, tr. horniny 1-4</t>
  </si>
  <si>
    <t>zásyp ryhy pre prívodné káble CYKY (0,5*1,2*150)</t>
  </si>
  <si>
    <t>zásypy po pôvodný terén po odstránení prístupových komunikácií</t>
  </si>
  <si>
    <t>zásyp rýh pre kanalizačné potrubie za mostnými oporami po pôvodný terén</t>
  </si>
  <si>
    <t>(29,85*0,35+13,75*0,95+12,0*0,90+14,95*1,10+7,55*0,80+12,0*0,90)*1,10 =</t>
  </si>
  <si>
    <t>zásyp potrubia od pozorovacej studne</t>
  </si>
  <si>
    <t>40*0,8*1,3</t>
  </si>
  <si>
    <t>spätný zásyp spodnej stavby po úroveň pôvodného terénu</t>
  </si>
  <si>
    <t>17600,0 (výkop) - 148,9-466,9 (podkladné betóny) - 526,6-4842,2 (základy) - 157,4 (opory) - 159,90 (piliere) =</t>
  </si>
  <si>
    <t>01060202</t>
  </si>
  <si>
    <t>Premiestnenie  vodorovné</t>
  </si>
  <si>
    <t>ešte aj dosyp.krajnic</t>
  </si>
  <si>
    <t>Premiestnenie  výkopku resp. rúbaniny, vodorovné, tr. horniny 1-4</t>
  </si>
  <si>
    <t>dovoz zeminy z výkopov do násypov,zásypov,obsypov,krajníc</t>
  </si>
  <si>
    <t>prebytok výkopu</t>
  </si>
  <si>
    <t>odvoz prebytočnej zeminy - prebytok : rieši pol. Všeob.položky</t>
  </si>
  <si>
    <t>01080101</t>
  </si>
  <si>
    <t>Povrchové úpravy terénu, úprava pláne so  zhutnením v zárezoch</t>
  </si>
  <si>
    <t>0108010101</t>
  </si>
  <si>
    <t>Povrchové úpravy terénu, úprava pláne so  zhutnením v zárezoch, tr.horniny 1-4</t>
  </si>
  <si>
    <t>pre prístupové komunikácie</t>
  </si>
  <si>
    <t>4,35*413,0+4,025*48,0 =</t>
  </si>
  <si>
    <t>02010103</t>
  </si>
  <si>
    <t>Zlepšovanie základovej pôdy, výplň odvodňovacích rebier alebo trativodov kamenivom drveným</t>
  </si>
  <si>
    <t>0201010302</t>
  </si>
  <si>
    <t>Zlepšovanie základovej pôdy, výplň odvodňovacích rebier alebo trativodov kamenivom drveným fr. 16-125 mm</t>
  </si>
  <si>
    <t>02010104</t>
  </si>
  <si>
    <t>Zlepšovanie základovej pôdy, výplň odvodňovacích rebier alebo trativodov kamenivom ťaženým</t>
  </si>
  <si>
    <t>0201010401</t>
  </si>
  <si>
    <t>Zlepšovanie základovej pôdy, výplň odvodňovacích rebier alebo trativodov kamenivom ťaženým drobným</t>
  </si>
  <si>
    <t>opora 1L = 0,40*0,30*(17,35+10,10) =</t>
  </si>
  <si>
    <t>opora 1P = 0,40*0,30*39,60 =</t>
  </si>
  <si>
    <t>opora 8L = 0,40*0,30*(16,95+2,15) =</t>
  </si>
  <si>
    <t>opora 9P = 0,40*0,30*17,40 =</t>
  </si>
  <si>
    <t>02010205</t>
  </si>
  <si>
    <t>Zlepšovanie základovej pôdy, lôžko pre trativody a vankúše pod základy, z ílu</t>
  </si>
  <si>
    <t>hrúbky 300 mm</t>
  </si>
  <si>
    <t>0,90m2*(11,60+11,05+11,65+12,10) =</t>
  </si>
  <si>
    <t>02010221</t>
  </si>
  <si>
    <t>Zlepšovanie základovej pôdy, lôžko pre trativody a vankúše pod základy, z betónu prosteho</t>
  </si>
  <si>
    <t>pod trativodom za oporami</t>
  </si>
  <si>
    <t>0,065m2*(38,35+26,75+18,25+16,85) =</t>
  </si>
  <si>
    <t>02010309</t>
  </si>
  <si>
    <t>Zlepšovanie základovej pôdy, trativody kompletné z potrubia plastického</t>
  </si>
  <si>
    <t>0201030906</t>
  </si>
  <si>
    <t>Zlepšovanie základovej pôdy, trativody kompletné z potrubia plastického D 160 mm</t>
  </si>
  <si>
    <t>opora 1L = 15,10+25,05+1,45*4 =</t>
  </si>
  <si>
    <t>opora 1P = 17,45+10,05 =</t>
  </si>
  <si>
    <t>opora 8L = 17,25+2,15 =</t>
  </si>
  <si>
    <t>opora 9P = 14,45+5,0 =</t>
  </si>
  <si>
    <t xml:space="preserve">45.11.23 </t>
  </si>
  <si>
    <t>VYPLŇOVANIE A REKULTIVAČNÉ  PRÁCE</t>
  </si>
  <si>
    <t>01080504</t>
  </si>
  <si>
    <t>Povrchové úpravy terénu, úpravy povrchov založením trávnika rohožami</t>
  </si>
  <si>
    <t>jutová biodegradovateľná rohož</t>
  </si>
  <si>
    <t>celkovo potrebné doviesť ornice, vrátane naloženia</t>
  </si>
  <si>
    <t>odstránenie ornice , odvoz na skládku a prevrstvenie je v SO 010-00 !!!</t>
  </si>
  <si>
    <t>01080501</t>
  </si>
  <si>
    <t>Povrchové úpravy terénu, úpravy povrchov rozprestretím ornice</t>
  </si>
  <si>
    <t>0108050102</t>
  </si>
  <si>
    <t>Povrchové úpravy terénu, úpravy povrchov rozprestretím ornice na svahu</t>
  </si>
  <si>
    <t>svahy výkopu, násypu , hrúbka 200 mm</t>
  </si>
  <si>
    <t>kužeľ</t>
  </si>
  <si>
    <t>01080503</t>
  </si>
  <si>
    <t>Povrchové úpravy terénu, úpravy povrchov založením trávnika hydroosevom</t>
  </si>
  <si>
    <t>0108050301</t>
  </si>
  <si>
    <t>Povrchové úpravy terénu, úpravy povrchov založením trávnika hydroosevom na ornicu</t>
  </si>
  <si>
    <t>01080811</t>
  </si>
  <si>
    <t>Povrchové úpravy terénu, sadenie, presádzanie, ošetrovanie, ochrana trávnika</t>
  </si>
  <si>
    <t>0108081102</t>
  </si>
  <si>
    <t>Povrchové úpravy terénu, sadenie, presádzanie, ošetrovanie, ochrana trávnika na svahu</t>
  </si>
  <si>
    <t xml:space="preserve">Súčasťou položky založenia trávnika je aj následná údržba trávnika - pravidelné kosenie, zalievanie, hnojenie a vyhrabávanie trávnika v zmysle ZoD. </t>
  </si>
  <si>
    <t>45.22.11</t>
  </si>
  <si>
    <t>STAVEBNÉ PRÁCE NA MOSTOCH</t>
  </si>
  <si>
    <t>11010202</t>
  </si>
  <si>
    <t>Základy, pätky z betónu železového</t>
  </si>
  <si>
    <t>1101020207</t>
  </si>
  <si>
    <t>Základy, pätky z betónu železového, tr. C 30/37 (B 35)</t>
  </si>
  <si>
    <t>opory</t>
  </si>
  <si>
    <t xml:space="preserve">opora 1L = 87,543*1,37+(87,543+25,213)/2*0,23 = </t>
  </si>
  <si>
    <t>podkladný betón op.1L C 8/10 = 97,035m2*0,20 =</t>
  </si>
  <si>
    <t>opora 1P = 122,975*1,37+(122,975+36,009)/2*0,23 =</t>
  </si>
  <si>
    <t>podkladný betón op.1P C 8/10 = (137,453+8,322)m2*0,20 =</t>
  </si>
  <si>
    <t>opora 8L = 89,948m2*1,37+(89,948+22,332)/2*0,23 =</t>
  </si>
  <si>
    <t>podkladný betón op.8L C 8/10 = (100,496+6,198)m2*0,20 =</t>
  </si>
  <si>
    <t>opora 9P = 91,748*1,37m2+(91,748+23,363)/2*0,23 =</t>
  </si>
  <si>
    <t>podkladný betón op.9P C 8/10 = (103,016+6,524)m2*0,20 =</t>
  </si>
  <si>
    <t>piliere</t>
  </si>
  <si>
    <t>pilier 2L,P-7L,P a 8P = (23,0456m2*13,0+9,0m2*9,0)*13pil. =</t>
  </si>
  <si>
    <t>podkladný betón C 8/10</t>
  </si>
  <si>
    <t>pilier 2L,P-7L,P a 8P = 13,40*13,40*0,20*13pil. =</t>
  </si>
  <si>
    <t>11010112</t>
  </si>
  <si>
    <t>Základy, pásy, debnenie z dielcov</t>
  </si>
  <si>
    <t>1101011201</t>
  </si>
  <si>
    <t>Základy, pásy, debnenie z dielcov drevených</t>
  </si>
  <si>
    <t>monolit. časť klenbovej konštrukcie</t>
  </si>
  <si>
    <t>2*0,4*45,0+4*(1,5*0,3+1,5*0,3*0,5)</t>
  </si>
  <si>
    <t>podkladný betón pod klenbovú konštrukciu</t>
  </si>
  <si>
    <t>4*(0,15*3,5+0,15*45,3)</t>
  </si>
  <si>
    <t>betón pod drenážnu rúrku</t>
  </si>
  <si>
    <t>1.5*45*2</t>
  </si>
  <si>
    <t xml:space="preserve">                                                                              Súčet:</t>
  </si>
  <si>
    <t>11010211</t>
  </si>
  <si>
    <t>Základy, pätky, debnenie tradičné</t>
  </si>
  <si>
    <t>1101021101</t>
  </si>
  <si>
    <t>Základy, pätky, debnenie tradičné drevené</t>
  </si>
  <si>
    <t>opora 1L = 10,50+22,34+(9,65+5,35)*1,37+5,34+13,90*1,60 =</t>
  </si>
  <si>
    <t>podkladný betón op.1L = 55,40*0,20 =</t>
  </si>
  <si>
    <t>opora 1P = (9,65*2+15,55+14,70*2)*1,37+12,15*1,60+5,34*2 =</t>
  </si>
  <si>
    <t>podkladný betón op.1P = (72,572+12,135)*0,20 =</t>
  </si>
  <si>
    <t>opora 8L = 5,25*1,37*2+5,34+6,661+(15,15+6,80)*1,37+3,188+(9,60+2,40)*1,60 =</t>
  </si>
  <si>
    <t>podkladný betón op.8L = (56,0+9,55)*0,20 =</t>
  </si>
  <si>
    <t>opora 9P = 10,50+(15,55+9,65)*1,37+5,34+5,25*1,37+10,0*1,60+(2,40+2,05)*1,60 =</t>
  </si>
  <si>
    <t>podkladný betón op.9P = (56,805+9,553)*0,20 =</t>
  </si>
  <si>
    <t>pilier 2L,P-7L,P a 8P = (13,0*4*1,545+9,0*4*1,0)*13pil. =</t>
  </si>
  <si>
    <t>podkladný betón</t>
  </si>
  <si>
    <t>pilier 2L,P-7L,P a 8P = 13,4*4*0,20*13pil. =</t>
  </si>
  <si>
    <t>11010221</t>
  </si>
  <si>
    <t>Základy, pätky, výstuž z betonárskej ocele</t>
  </si>
  <si>
    <t>1101022106</t>
  </si>
  <si>
    <t>Základy, pätky, výstuž z betonárskej ocele 10505</t>
  </si>
  <si>
    <t>OCEĽ B 500B</t>
  </si>
  <si>
    <t>opora 1L = 6546 kg*0,001 =</t>
  </si>
  <si>
    <t>opora 1P = 9318 kg*0,001 =</t>
  </si>
  <si>
    <t xml:space="preserve">pilier 2L, 2P, 5L, 5P = 4*47 998 kg*0,001 = </t>
  </si>
  <si>
    <t>pilier 3L, 3P, 4L, 4P = 4*36882 kg*0,001 =</t>
  </si>
  <si>
    <t>pilier 6L, 6P, 7L, 7P, 8P = 5*31 691 kg*0,001 =</t>
  </si>
  <si>
    <t>opora 8L = 6744 kg*0,001 =</t>
  </si>
  <si>
    <t>opora 9P = 6882 kg*0,001 =</t>
  </si>
  <si>
    <t>11050102</t>
  </si>
  <si>
    <t>Zvislé konštrukcie inžinierskych stavieb, piliere z betónu železového</t>
  </si>
  <si>
    <t>1105010207</t>
  </si>
  <si>
    <t>Zvislé konštrukcie inžinierskych stavieb, piliere z betónu železového, tr. C 30/37 (B 35)</t>
  </si>
  <si>
    <t>pilier 2L = 6,0*1,30*(17,82+17,98)-0,0975*4*17,40 =</t>
  </si>
  <si>
    <t>pilier 2P = 6,0*1,30*(15,82+15,98)-0,0975*4*15,40 =</t>
  </si>
  <si>
    <t>pilier 5L = 6,0*1,30*(16,82+16,98)-0,0975*4*16,40 =</t>
  </si>
  <si>
    <t>pilier 5P = 6,0*1,30*(19,82+19,98)-0,0975*4*19,40 =</t>
  </si>
  <si>
    <t>pilier 6L = 6,0*1,30*(6,815+6,985)-0,0975*4*6,05 =</t>
  </si>
  <si>
    <t>pilier 6P = 6,0*1,30*(11,82+11,98)-0,0975*4*11,05 =</t>
  </si>
  <si>
    <t>pilier 7L = 6,0*1,30*(6,815+6,985)-0,0975*4*6,05 =</t>
  </si>
  <si>
    <t>pilier 7P = 6,0*1,30*(11,82+11,98)-0,0975*4*11,05 =</t>
  </si>
  <si>
    <t>pilier 8L = 6,0*1,30*(9,84+9,96)-0,0975*4*9,05 =</t>
  </si>
  <si>
    <t>1105010208</t>
  </si>
  <si>
    <t>Zvislé konštrukcie inžinierskych stavieb, piliere z betónu železového, tr. C 35/45 (B 45)</t>
  </si>
  <si>
    <t>pilier 3L = 6,0*1,30*(28,87+29,03)-0,0975*4*28,40 =</t>
  </si>
  <si>
    <t>pilier 3P = 6,0*1,30*(25,87+26,03)-0,0975*4*25,40 =</t>
  </si>
  <si>
    <t>pilier 4L = 6,0*1,30*(28,87+29,03)-0,0975*4*28,40 =</t>
  </si>
  <si>
    <t>pilier 4P = 6,0*1,30*(29,87+30,03)-0,0975*4*29,40 =</t>
  </si>
  <si>
    <t>pracovné škáry vyplnené pružným tmelom a opatrené izoláciou v zmysle PD</t>
  </si>
  <si>
    <t>osadenie meracích značiek "B" = 52 ks</t>
  </si>
  <si>
    <t>osadenie meracích značiek "C" = 52 ks</t>
  </si>
  <si>
    <t>osadenie kovových meradiel zvislosti = 52 ks</t>
  </si>
  <si>
    <t>11050111</t>
  </si>
  <si>
    <t>Zvislé konštrukcie inžinierskych stavieb, piliere, debnenie tradičné</t>
  </si>
  <si>
    <t>1105011101</t>
  </si>
  <si>
    <t>Zvislé konštrukcie inžinierskych stavieb, piliere, debnenie tradičné drevené</t>
  </si>
  <si>
    <t>pilier 2L+P = 14,91*(17,82+17,98+15,82+15,98) =</t>
  </si>
  <si>
    <t>pilier 3L+P = 14,91*(28,87+29,03+25,87+26,03) =</t>
  </si>
  <si>
    <t>pilier 4L+P = 14,91*(28,87+29,03+29,87+30,30) =</t>
  </si>
  <si>
    <t>pilier 5L+P = 14,91*(16,82+16,98+19,82+19,98) =</t>
  </si>
  <si>
    <t>pilier 6L+P = 14,91*(6,815+6,985+11,82+11,98) =</t>
  </si>
  <si>
    <t>pilier 7L+P = 14,91*(6,815+6,985+11,82+11,98) =</t>
  </si>
  <si>
    <t>pilier 8P = 14,91*(9,84+9,96) =</t>
  </si>
  <si>
    <t>11050121</t>
  </si>
  <si>
    <t>Zvislé konštrukcie inžinierskych stavieb, piliere, výstuž z betonárskej ocele</t>
  </si>
  <si>
    <t>1105012106</t>
  </si>
  <si>
    <t>Zvislé konštrukcie inžinierskych stavieb, piliere, výstuž z betonárskej ocele 10505</t>
  </si>
  <si>
    <t>pilier 2L+P = (42 551+46 870) kg * 0,001 =</t>
  </si>
  <si>
    <t>pilier 3L+P = (50420+45204) kg * 0,001 =</t>
  </si>
  <si>
    <t>pilier 4L+P = (50420+52142) kg * 0,001 =</t>
  </si>
  <si>
    <t>pilier 5L+P = (39 738+38 204) kg * 0,001 =</t>
  </si>
  <si>
    <t>pilier 6L+P = (12 205+17 832) kg * 0,001 =</t>
  </si>
  <si>
    <t>pilier 7L+P = (12 205+17 832) kg * 0,001 =</t>
  </si>
  <si>
    <t>pilier 8P = 15 622 kg * 0,001 =</t>
  </si>
  <si>
    <t xml:space="preserve"> </t>
  </si>
  <si>
    <t>Zvislé konštrukcie inžinierskych stavieb, piliere, výstuž z predpínacej ocele</t>
  </si>
  <si>
    <t>Zvislé konštrukcie inžinierskych stavieb, piliere, výstuž z predpínacej ocele, lán</t>
  </si>
  <si>
    <t>1x Ls 15,7 - typu MONOSTRAND</t>
  </si>
  <si>
    <t>pilier 2L+P = (52,0*2*1,18)kg*0,001 =</t>
  </si>
  <si>
    <t>pilier 3L+P = (52,0*2*1,18)kg*0,001 =</t>
  </si>
  <si>
    <t>pilier 4L+P = (52,0*2*1,18)kg*0,001 =</t>
  </si>
  <si>
    <t>pilier 5L+P = (52,0*2*1,18)kg*0,001 =</t>
  </si>
  <si>
    <t>pilier 6L+P = (26,0*2*1,18)kg*0,001 =</t>
  </si>
  <si>
    <t>pilier 7L (198*1,18)*0,001</t>
  </si>
  <si>
    <t>pilier 8P (252*1,18)*0,001</t>
  </si>
  <si>
    <t>11050202</t>
  </si>
  <si>
    <t>Zvislé konštrukcie inžinierskych stavieb, opory z betónu železového</t>
  </si>
  <si>
    <t>1105020207</t>
  </si>
  <si>
    <t>Zvislé konštrukcie inžinierskych stavieb, opory z betónu železového, tr. C 30/37 (B 35)</t>
  </si>
  <si>
    <t>opora 1L = 115,032*1,0+0,397*14,23+(20,22+41,321)*1,25+9,813*6,0-0,098*3,60*2+0,90*0,90*0,20*2 =</t>
  </si>
  <si>
    <t>opora 1P = 98,449*1,0+0,421*13,95+57,002*1,25+6,877*9,40+12,007*1,0+7,511*6,0-0,098*2,60*2+0,90*0,90*0,20*2 =</t>
  </si>
  <si>
    <t>opora 8L = 96,86*1,0+0,309*13,55+55,349*1,25+7,482*2,50+7,514*6,0-0,098*2*2,60+0,90*0,90*0,20*2 =</t>
  </si>
  <si>
    <t>opora 9P = 85,607*1,0+0,30*13,95+(9,844+48,367)*1,25+5,214*6,0-0,098*2*1,60+0,90*0,90*0,20*2 =</t>
  </si>
  <si>
    <t>v záverných múrikoch osadiť PVC chráničky pr.350 a 450mm pre zberné potrubie, pr.150mm pre osvetlenie mosta a pr.4x150mm pre ISD vedenie</t>
  </si>
  <si>
    <t>v krídlach osadiť PVC chráničky pr.200mm pre prechod drenážnych rúrok</t>
  </si>
  <si>
    <t>v úl.prahoch osadiť odvodňovacie 1/2 rúrky pr.75mm</t>
  </si>
  <si>
    <t>osadenie meracích značiek "C" = 4 ks</t>
  </si>
  <si>
    <t>11050211</t>
  </si>
  <si>
    <t>Zvislé konštrukcie inžinierskych stavieb, opory, debnenie tradičné</t>
  </si>
  <si>
    <t>1105021101</t>
  </si>
  <si>
    <t>Zvislé konštrukcie inžinierskych stavieb, opory, debnenie tradičné drevené</t>
  </si>
  <si>
    <t>opora 1L = 115,032*2+35,36+16,38+59,088+41,321+0,90*4*0,20*2 =</t>
  </si>
  <si>
    <t>opora 1P = (98,449+5,34)*2+72,527+56,734+82,472+68,252+0,90*4*0,20*2 =</t>
  </si>
  <si>
    <t>opora 8L = 96,86*2+70,074+55,529+33,494+18,439+0,90*4*0,20*2 =</t>
  </si>
  <si>
    <t>opora 9P = 85,607*2+21,872+9,844+59,675+48,367+0,90*4*0,20*2 =</t>
  </si>
  <si>
    <t>11050221</t>
  </si>
  <si>
    <t>Zvislé konštrukcie inžinierskych stavieb, opory, výstuž z betonárskej ocele</t>
  </si>
  <si>
    <t>1105022106</t>
  </si>
  <si>
    <t>Zvislé konštrukcie inžinierskych stavieb, opory, výstuž z betonárskej ocele 10505</t>
  </si>
  <si>
    <t>opora 1L = 9912 kg * 0,001 =</t>
  </si>
  <si>
    <t>opora 1P = 11519 kg * 0,001 =</t>
  </si>
  <si>
    <t>opora 8L = 9435 kg * 0,001 =</t>
  </si>
  <si>
    <t xml:space="preserve">opora 9P = 7967 kg * 0,001 = </t>
  </si>
  <si>
    <t>11050302</t>
  </si>
  <si>
    <t>Zvislé konštrukcie inžinierskych stavieb, krídla, steny z betónu železového</t>
  </si>
  <si>
    <t>1105030207</t>
  </si>
  <si>
    <t>Zvislé konštrukcie inžinierskych stavieb, krídla, steny z betónu železového, tr. C 30/37 (B 35)</t>
  </si>
  <si>
    <t>dobetonávka záverného múrika a krídel opôr</t>
  </si>
  <si>
    <t>11050312</t>
  </si>
  <si>
    <t>Zvislé konštrukcie inžinierskych stavieb, krídla, steny, debnenie z dielcov</t>
  </si>
  <si>
    <t>1105031201</t>
  </si>
  <si>
    <t>Zvislé konštrukcie inžinierskych stavieb, krídla, steny, debnenie z dielcov drevených</t>
  </si>
  <si>
    <t>11050321</t>
  </si>
  <si>
    <t>Zvislé konštrukcie inžinierskych stavieb, krídla, steny, výstuž z betonárskej ocele</t>
  </si>
  <si>
    <t>1105032106</t>
  </si>
  <si>
    <t>Zvislé konštrukcie inžinierskych stavieb, krídla, steny, výstuž z betonárskej ocele 10505</t>
  </si>
  <si>
    <t>11050602</t>
  </si>
  <si>
    <t>Zvislé konštrukcie inžinierskych stavieb, rímsy z betónu železového</t>
  </si>
  <si>
    <t>1105060208</t>
  </si>
  <si>
    <t>Zvislé konštrukcie inžinierskych stavieb, rímsy z betónu železového, tr. C 35/45 (B 45)</t>
  </si>
  <si>
    <t>ľavý most</t>
  </si>
  <si>
    <t>ľavá = 0,50m2*429,400+0,55m2*(26,75+10,40) =</t>
  </si>
  <si>
    <t>pravá = 0,30m2*435,80+0,30m2*3,80+0,30m2*1,40 =</t>
  </si>
  <si>
    <t>pravý most</t>
  </si>
  <si>
    <t>ľavá = 0,30m2*484,480+0,20m2*1,30+0,30m2*10,40+0,3410m2*0,80+1,40*0,55*0,24 =</t>
  </si>
  <si>
    <t>pravá = 0,50m2*490,630+0,5003m2*(11,80+10,40) =</t>
  </si>
  <si>
    <t>múr</t>
  </si>
  <si>
    <t>0,8m2*(55,88-1,60)+0,5m2*0,80*2+0,6m2*1,22 =</t>
  </si>
  <si>
    <t>podkladný betón rímsy C 8/10 = 86,60m2*0,10 =</t>
  </si>
  <si>
    <t>pracovné škáry vyplnené pružným tmelom vrátane penetračného náteru na zvýšenie priľnavosti</t>
  </si>
  <si>
    <t>osadenie meracích značiek "A" = 78ks</t>
  </si>
  <si>
    <t>11050611</t>
  </si>
  <si>
    <t>Zvislé konštrukcie inžinierskych stavieb, rímsy, debnenie tradičné</t>
  </si>
  <si>
    <t>1105061101</t>
  </si>
  <si>
    <t>Zvislé konštrukcie inžinierskych stavieb, rímsy, debnenie tradičné drevené</t>
  </si>
  <si>
    <t>ľavá = (0,995+0,230)*429,40+0,4893*65+(0,950+0,240)*(26,75+10,40)+0,5016*8 =</t>
  </si>
  <si>
    <t>pravá = (0,955+0,230)*435,800+0,2688*62+(0,850+0,240)*3,80+0,2795*2+(0,225+0,240)*1,40+0,2835*2 =</t>
  </si>
  <si>
    <t>ľavá = (0,900+0,230)*484,480+0,2703*74+(0,250+0,240)*1,30+0,1313*2+0,240*11,80+0,2765+0,850*10,40+0,270*0,55+0,40*0,80+0,3410*0,4103 =</t>
  </si>
  <si>
    <t>pravá = (1,060+0,230)*490,630+0,4803*74+(0,950+0,240)*(11,80+10,40)+0,5003*4 =</t>
  </si>
  <si>
    <t>1,470*(55,88-1,60)+0,7438*7+1,515*(0,80*2)+0,2730*4+0,870*1,22+0,5935+1,4823 =</t>
  </si>
  <si>
    <t>lešenie pod debnenie rímsy: 467,450+435,80+3,80+10,40+484,480+513,730=1915,66m</t>
  </si>
  <si>
    <t>11050621</t>
  </si>
  <si>
    <t>Zvislé konštrukcie inžinierskych stavieb, rímsy, výstuž z betonárskej ocele</t>
  </si>
  <si>
    <t>1105062106</t>
  </si>
  <si>
    <t>Zvislé konštrukcie inžinierskych stavieb, rímsy, výstuž z betonárskej ocele 10505</t>
  </si>
  <si>
    <t>na moste</t>
  </si>
  <si>
    <t>na múre</t>
  </si>
  <si>
    <t>11080102</t>
  </si>
  <si>
    <t xml:space="preserve">Vodorovné nosné konštrukcie inžinierskych stavieb, prechodové dosky z betónu železového </t>
  </si>
  <si>
    <t>1108010206</t>
  </si>
  <si>
    <t>Vodorovné nosné konštrukcie inžinierskych stavieb, prechodové dosky  z betónu železového, tr. C 25/30 (B 30)</t>
  </si>
  <si>
    <t>opora 1L+P = (81,55+84,35)m2*0,30 =</t>
  </si>
  <si>
    <t>podkladný betón C 8/10 = (80,58+83,30)m2*0,10 =</t>
  </si>
  <si>
    <t>opora 8L = 76,444m2*0,30 =</t>
  </si>
  <si>
    <t>podkladný betón C 8/10 = 75,636m2*0,10 =</t>
  </si>
  <si>
    <t>opora 9P = 83,706m2*0,30 =</t>
  </si>
  <si>
    <t>podkladný betón C 8/10 = 82,816m2*0,10 =</t>
  </si>
  <si>
    <t>11080111</t>
  </si>
  <si>
    <t>Vodorovné nosné konštrukcie inžinierskych stavieb, prechodové dosky, debnenie tradičné</t>
  </si>
  <si>
    <t>1108011101</t>
  </si>
  <si>
    <t>Vodorovné nosné konštrukcie inžinierskych stavieb, prechodové dosky, debnenie tradičné drevené</t>
  </si>
  <si>
    <t>opora 1L+P = (25,65+26,05)*0,30 =</t>
  </si>
  <si>
    <t>podkladný betón C 8/10 = (25,45+25,85)*0,10 =</t>
  </si>
  <si>
    <t>opora 8L = 27,25*0,30 =</t>
  </si>
  <si>
    <t>podkladný betón C 8/10 = 27,045*0,10 =</t>
  </si>
  <si>
    <t>opora 9P = 27,65*0,30 =</t>
  </si>
  <si>
    <t>podkladný betón C 8/10 = 27,45*0,10 =</t>
  </si>
  <si>
    <t>11080121</t>
  </si>
  <si>
    <t>Vodorovné nosné konštrukcie inžinierskych stavieb, prechodové dosky, výstuž z betonárskej ocele</t>
  </si>
  <si>
    <t>1108012106</t>
  </si>
  <si>
    <t>Vodorovné nosné konštrukcie inžinierskych stavieb, prechodové dosky, výstuž z betonárskej ocele 10505</t>
  </si>
  <si>
    <t>opora 1L+P = (2871+2960) kg * 0,001 =</t>
  </si>
  <si>
    <t>opora 8L = 2713 kg * 0,001 =</t>
  </si>
  <si>
    <t>opora 9P = 3007 kg * 0,001 =</t>
  </si>
  <si>
    <t>11080202</t>
  </si>
  <si>
    <t>Vodorovné nosné konštrukcie inžinierskych stavieb, mostné dosky, klenby z betónu železového</t>
  </si>
  <si>
    <t>1108020208</t>
  </si>
  <si>
    <t>Vodorovné nosné konštrukcie inžinierskych stavieb, mostné dosky, klenby z betónu železového, tr. C 35/45 (B 45)</t>
  </si>
  <si>
    <t>spriahujúca doska</t>
  </si>
  <si>
    <t>18,57*0,202*11,70</t>
  </si>
  <si>
    <t>priečnik (2 ks)</t>
  </si>
  <si>
    <t>2*(0,75*0,70*21,995-16*0,22*0,52)</t>
  </si>
  <si>
    <t>vrátane osadenia všetkých chráničiek</t>
  </si>
  <si>
    <t xml:space="preserve">vrátane povrchovej úpravy obrokovaním </t>
  </si>
  <si>
    <t>11080211</t>
  </si>
  <si>
    <t>Vodorovné nosné konštrukcie inžinierskych stavieb, mostné dosky, debnenie tradičné</t>
  </si>
  <si>
    <t>1108021101</t>
  </si>
  <si>
    <t>Vodorovné nosné konštrukcie inžinierskych stavieb, mostné dosky, debnenie tradičné drevené</t>
  </si>
  <si>
    <t>spriahujúca doska (uvažujeme iba bočné hrany)</t>
  </si>
  <si>
    <t>(11,7+22,0)*2*0,25</t>
  </si>
  <si>
    <t>priečnik (2 ks):</t>
  </si>
  <si>
    <t>(22,0+0,90)*2*0,70*2</t>
  </si>
  <si>
    <t>11080221</t>
  </si>
  <si>
    <t>Vodorovné nosné konštrukcie inžinierskych stavieb, mostné dosky, výstuž z betonárskej ocele</t>
  </si>
  <si>
    <t>1108022108</t>
  </si>
  <si>
    <t>Vodorovné nosné konštrukcie inžinierskych stavieb, mostné dosky, klenby, výstuž z betonárskej ocele B500B</t>
  </si>
  <si>
    <t>priečniky: 2*0,904</t>
  </si>
  <si>
    <t>množstvo výstuže je iba predpokladom, spresní sa po určení konkrétne použitého prefabrikovaného nosníka</t>
  </si>
  <si>
    <t>vrátane povrchovej úpravy betonárskej výstuže podľa PD - prechod do rímsy</t>
  </si>
  <si>
    <t>11080503</t>
  </si>
  <si>
    <t>Vodorovné nosné konštrukcie inžinierskych stavieb, mostné komorové z betónu predpätého</t>
  </si>
  <si>
    <t>1108050308</t>
  </si>
  <si>
    <t>Vodorovné nosné konštrukcie inžinierskych stavieb, mostné komorové z betónu predpätého, tr. C 35/45 (B 40, 45)</t>
  </si>
  <si>
    <t>ľavý most = 25,0*1,0*2+12,80*4,40*6+22,30*0,60*2*6+11,27*3,20*2*6+10,76*8,0*2*5+10,76*4,0*2+10,76*(9,80+7,80)+10,13*10,0*2*5+10,13*9,0*2+10,13*5,0*2+9,43*22,0*4+9,43*17,0+9,43*10,0*2 =</t>
  </si>
  <si>
    <t>pravý most = 25,25*1,0*2+13,0*4,40*6+22,50*0,60*2*6+11,47*3,20*2*6+10,96*8,0*2*5+10,96*4,0*2+10,96*4,80+10,33*10,0*2*5+10,33*9,0*3+10,33*5,0+9,63*22,0*5+9,63*(17,0+10,0)+13,05*4,40+22,55*0,60*2+11,52*3,20*2+10,81*(4,0*2+7,80)+11,01*(9,0+5,0)+9,68*10,0+1,40*0,40*0,30 =</t>
  </si>
  <si>
    <t>deviátory LM = 1,0466*0,80*11+0,8877*0,80*3 =</t>
  </si>
  <si>
    <t>deviátory PM = 1,0466*0,80*13+0,8877*0,80*3 =</t>
  </si>
  <si>
    <t>kotevný blok 1 - LM = (0,2916+0,0135)/2*2,405*8 =</t>
  </si>
  <si>
    <t>kotevný blok 1 - PM = (0,2916+0,0135)/2*2,405*10 =</t>
  </si>
  <si>
    <t>kotevný blok 2 - LM = 0,2083*0,90*11 =</t>
  </si>
  <si>
    <t>kotevný blok 2 - PM = 0,2083*0,90*14 =</t>
  </si>
  <si>
    <t>kotevný blok 3 - LM = (0,2788+0,0221)/2*2,30*5 =</t>
  </si>
  <si>
    <t>kotevný blok 3 - PM = (0,2788+0,0221)/2*2,30*5 =</t>
  </si>
  <si>
    <t>odpočet - kotevná kapsa - LM = 0,2975*0,30*5 =</t>
  </si>
  <si>
    <t>odpočet - kotevná kapsa - PM = 0,2975*0,30*5 =</t>
  </si>
  <si>
    <t>do NK osadiť PVC rúrky pre osvetlenie mosta, ISD vedenia, mostné odvodňovače, odvodňovacie tvarovky, odvodňovacie a ovetrávacie otvory komôrky</t>
  </si>
  <si>
    <t>pracovné škáry upravené v zmysle PD</t>
  </si>
  <si>
    <t>11080511</t>
  </si>
  <si>
    <t>Vodorovné nosné konštrukcie inžinierskych stavieb, mostné komorové, debnenie tradičné</t>
  </si>
  <si>
    <t>1108051101</t>
  </si>
  <si>
    <t>Vodorovné nosné konštrukcie inžinierskych stavieb, mostné komorové, debnenie tradičné drevené</t>
  </si>
  <si>
    <t>vonkajšie debnenie zárodku</t>
  </si>
  <si>
    <t>LM = (19,20*12,0+9,45*2)*6 zárodkov =</t>
  </si>
  <si>
    <t>PM = (19,60*12,0+9,65*2)*7 zárodkov =</t>
  </si>
  <si>
    <t>vnútorné debnenie zárodku</t>
  </si>
  <si>
    <t>LM = (10,26*4,40+10,28*3,20*2+5,64*0,60*2+11,025*2+9,50*2)*6 zárodkov =</t>
  </si>
  <si>
    <t>PM = (10,26*4,40+10,28*3,20*2+5,64*0,60*2+11,025*2+9,50*2)*7 zárodkov =</t>
  </si>
  <si>
    <t>11080513</t>
  </si>
  <si>
    <t>Vodorovné nosné konštrukcie inžinierskych stavieb, mostné komorové, debnenie zabudované</t>
  </si>
  <si>
    <t>1108051302</t>
  </si>
  <si>
    <t>Vodorovné nosné konštrukcie inžinierskych stavieb, mostné komorové, debnenie zabudované oceľové</t>
  </si>
  <si>
    <t>oceľové rúry DN 194x7 mm - pre voľné káble v deviátoroch</t>
  </si>
  <si>
    <t>ľavý most = 3,14*0,194*248,0m =</t>
  </si>
  <si>
    <t>pravý most = 3,14*0,194*288,0 =</t>
  </si>
  <si>
    <t>s povrchovou úpravou v zmysle PD</t>
  </si>
  <si>
    <t>11080521</t>
  </si>
  <si>
    <t>Vodorovné nosné konštrukcie inžinierskych stavieb, mostné komorové, výstuž z betonárskej ocele</t>
  </si>
  <si>
    <t>1108052106</t>
  </si>
  <si>
    <t>Vodorovné nosné konštrukcie inžinierskych stavieb, mostné komorové, výstuž z betonárskej ocele 10505</t>
  </si>
  <si>
    <t>zárodok = 18546 kg *6* 0,001 =</t>
  </si>
  <si>
    <t>lamela 1 = 5100 kg *10* 0,001 =</t>
  </si>
  <si>
    <t>lamela 2 = 5131 kg *12* 0,001 =</t>
  </si>
  <si>
    <t>lamela 3(5m) = 6263 kg *10* 0,001 =</t>
  </si>
  <si>
    <t>lamela 3(4m) = 5121 kg *2* 0,001 =</t>
  </si>
  <si>
    <t>lamela 4 = 6275 kg *12* 0,001 =</t>
  </si>
  <si>
    <t>lamela 5 = 5635 kg *12* 0,001 =</t>
  </si>
  <si>
    <t>lamela 6 = 5622 kg *11* 0,001 =</t>
  </si>
  <si>
    <t>dobetonávka = 2006 kg *5* 0,001 =</t>
  </si>
  <si>
    <t>lamela 7 (1.pole) = 6190 kg * 0,001 =</t>
  </si>
  <si>
    <t>lamela 8 (1.pole) = 6170 kg * 0,001 =</t>
  </si>
  <si>
    <t>lamela 9 (1.pole) = 8305 kg * 0,001 =</t>
  </si>
  <si>
    <t>lamela 7 (7.pole) = 6216 kg * 0,001 =</t>
  </si>
  <si>
    <t>lamela 8 (7.pole) = 6194 kg * 0,001 =</t>
  </si>
  <si>
    <t>lamela 9 (7.pole) = 5845 kg * 0,001 =</t>
  </si>
  <si>
    <t>zárodok = 18662 kg *6 *0,001 + 19564kg *0,001 =</t>
  </si>
  <si>
    <t>lamela 1 = 5146 kg *10* 0,001 =</t>
  </si>
  <si>
    <t>lamela 2 = 5182 kg *14* 0,001 =</t>
  </si>
  <si>
    <t>lamela 3(5m) = 6323 kg *10* 0,001 =</t>
  </si>
  <si>
    <t>lamela 3(4m) = 5170 kg *4* 0,001 =</t>
  </si>
  <si>
    <t>lamela 4 = 6333 kg *14* 0,001 =</t>
  </si>
  <si>
    <t>lamela 5 = 5694 kg *14* 0,001 =</t>
  </si>
  <si>
    <t>lamela 6 = 5682 kg *13* 0,001 =</t>
  </si>
  <si>
    <t>dobetonávka = 2024 kg *6* 0,001 =</t>
  </si>
  <si>
    <t>lamela 7 (1.pole) = 6268 kg * 0,001 =</t>
  </si>
  <si>
    <t>lamela 8 (1.pole) = 8348 kg * 0,001 =</t>
  </si>
  <si>
    <t>lamela 7 (8.pole) = 6279 kg * 0,001 =</t>
  </si>
  <si>
    <t>lamela 8 (8.pole) = 6296 kg * 0,001 =</t>
  </si>
  <si>
    <t>lamela 9 (8.pole) = 5931 kg * 0,001 =</t>
  </si>
  <si>
    <t>vata</t>
  </si>
  <si>
    <t>deviátory</t>
  </si>
  <si>
    <t>ľavý most = 305 kg *28* 0,001 =</t>
  </si>
  <si>
    <t>pravý most = 305 kg *32* 0,001 =</t>
  </si>
  <si>
    <t>kotevné bloky</t>
  </si>
  <si>
    <t>ľavý most = 9904 kg * 0,001 =</t>
  </si>
  <si>
    <t>pravý most = 11355 kg * 0,001 =</t>
  </si>
  <si>
    <t>podkotevná výstuž</t>
  </si>
  <si>
    <t>ľavý most = 11468 kg * 0,001 =</t>
  </si>
  <si>
    <t>pravý most = 12929 kg * 0,001 =</t>
  </si>
  <si>
    <t>11080522</t>
  </si>
  <si>
    <t>Vodorovné nosné konštrukcie inžinierskych stavieb, mostné komorové, výstuž z predpínacej ocele</t>
  </si>
  <si>
    <t>1108052202</t>
  </si>
  <si>
    <t>Vodorovné nosné konštrukcie inžinierskych stavieb, mostné komorové, výstuž z predpínacej ocele, lán</t>
  </si>
  <si>
    <t>12 lán Ls 15,7</t>
  </si>
  <si>
    <t>LM = (135010,0*1,18) kg * 0,001 =</t>
  </si>
  <si>
    <t>PM = (149014,0*1,18) kg * 0,001 =</t>
  </si>
  <si>
    <t>1108052204</t>
  </si>
  <si>
    <t>Vodorovné nosné konštrukcie inžinierskych stavieb, mostné komorové, výstuž z predpínacej ocele, voľných káblov</t>
  </si>
  <si>
    <t>19 lán Ls 15,7 - typu MONOSTRAND</t>
  </si>
  <si>
    <t>LM = (35081,60*1,18) kg * 0,001 =</t>
  </si>
  <si>
    <t>PM = (39573,20*1,18) kg * 0,001 =</t>
  </si>
  <si>
    <t>15020406</t>
  </si>
  <si>
    <t>Múry, rímsy z dielcov sklovláknitých betónových</t>
  </si>
  <si>
    <t>krycí prefabrikát ríms výšky 0,55m</t>
  </si>
  <si>
    <t>0,55*0,04*(33,3*2)</t>
  </si>
  <si>
    <t>vrátane dodávky a pomocných konštrukcií pre osadenie</t>
  </si>
  <si>
    <t>15080208</t>
  </si>
  <si>
    <t>Vodorovné nosné konštrukcie pre mostné stavby, nosníky z dielcov žel. betónových predpätých</t>
  </si>
  <si>
    <t>Nosná konštr. z pref. nosníkov dĺ. 11 m, (m. j. - obostavaný priestor pref. časti nosnej konštrukcie)</t>
  </si>
  <si>
    <t>11,70*18,6*0,70</t>
  </si>
  <si>
    <t>15080402</t>
  </si>
  <si>
    <t>Vodorovné nosné konštrukcie pre mostné stavby, klenbové z dielcov železobetónových</t>
  </si>
  <si>
    <t>prefabrikovaná ŽB klenbová nosná konštrukcia - ide o orientačné množstvo betónu a môže sa zmeniť podľa konkrétnej konštrukcie použitého výrobcu</t>
  </si>
  <si>
    <t>(2.51*2+3.56)*30+2.51*7.5*4</t>
  </si>
  <si>
    <t>21080407</t>
  </si>
  <si>
    <t>Vodorovné nosné konštrukcie, kĺby a ložiská elastomerové a gumené</t>
  </si>
  <si>
    <t>2108040701</t>
  </si>
  <si>
    <t>Vodorovné nosné konštrukcie, kĺby a ložiská elastomerové a gumené, zvislé zaťaženie do 1 MN</t>
  </si>
  <si>
    <t>elastomerové ložiská 200x300 mm (predpokladaný počet):</t>
  </si>
  <si>
    <t>súčasťou dodávky ložísk bude polymérna malta na podliatie ložísk. Vlastnosti malty musia byť v súlade s platnými TP a TKP</t>
  </si>
  <si>
    <t>21080408</t>
  </si>
  <si>
    <t>Vodorovné nosné konštrukcie, kĺby a ložiská hrncové</t>
  </si>
  <si>
    <t>2108040804</t>
  </si>
  <si>
    <t>Vodorovné nosné konštrukcie, kĺby a ložiská hrncové, zvislé zaťaženie nad 5 MN</t>
  </si>
  <si>
    <t>opora 1L = 1ks jednosmerné+1ks všesmerné =</t>
  </si>
  <si>
    <t>opora 1P = 1ks jednosmerné+1ks všesmerné =</t>
  </si>
  <si>
    <t>opora 8L = 1ks jednosmerné+1ks všesmerné =</t>
  </si>
  <si>
    <t>opora 9P = 1ks jednosmerné+1ks všesmerné =</t>
  </si>
  <si>
    <t>21080409</t>
  </si>
  <si>
    <t>Vodorovné nosné konštrukcie, kĺby a ložiská, kĺb zo železobetónu</t>
  </si>
  <si>
    <t>2108040901</t>
  </si>
  <si>
    <t>Vodorovné nosné konštrukcie, kĺby a ložiská, kĺb zo železobetónu, zvislé zaťaženie do 1 MN</t>
  </si>
  <si>
    <t>kĺb prechodovej dosky</t>
  </si>
  <si>
    <t>11,65*2+11,85+12,05 =</t>
  </si>
  <si>
    <t>2108040904</t>
  </si>
  <si>
    <t>Vodorovné nosné konštrukcie, kĺby a ložiská, kĺb zo železobetónu, zvislé zaťaženie nad 5 MN</t>
  </si>
  <si>
    <t>vrubový kĺb na pilieroch 2L,2P,5L,5P,6L 6P,7L,7P,8P</t>
  </si>
  <si>
    <t>5,80*2*9 pilierov =</t>
  </si>
  <si>
    <t>vrubový kĺb v päte pilierov 6L,6P,7L,7P,8P</t>
  </si>
  <si>
    <t>5,60*2*5 pilierov =</t>
  </si>
  <si>
    <t>21200116</t>
  </si>
  <si>
    <t>Podkladné a vedľajšie konštrukcie, výplň za oporami a protimrazové kliny zo štrkopiesku</t>
  </si>
  <si>
    <t>opora 1L = 12,55*10,55+(14,60+104,15)*0,60 =</t>
  </si>
  <si>
    <t>opora 1P = 11,95*10,25+(37,40+62,15)*0,60 =</t>
  </si>
  <si>
    <t>opora 8L = 12,45*9,85+(36,70+17,80)*0,60 =</t>
  </si>
  <si>
    <t>opora 9P = 9,55*10,25+(8,10+32,60)*0,60 =</t>
  </si>
  <si>
    <t>21200241</t>
  </si>
  <si>
    <t>Podkladné a vedľajšie konštrukcie pod mostnými ložiskami, plastbetón</t>
  </si>
  <si>
    <t>opory = 0,75*0,75*2*4 =</t>
  </si>
  <si>
    <t>21250106</t>
  </si>
  <si>
    <t>Doplňujúce konštrukcie, zvodidlá oceľové</t>
  </si>
  <si>
    <t>2125010601</t>
  </si>
  <si>
    <t>Doplňujúce konštrukcie, zvodidlá oceľové jednoduché</t>
  </si>
  <si>
    <t>úroveň zachytenia H3 (v krajných rímsach)</t>
  </si>
  <si>
    <t>467,90+513,40 =</t>
  </si>
  <si>
    <t>(kotevné platne je potrebné osadiť do vrstvy plastmalty a utesniť tmelom)</t>
  </si>
  <si>
    <t>s povrchovou úpravou podľa PD</t>
  </si>
  <si>
    <t>2125010602</t>
  </si>
  <si>
    <t>Doplňujúce konštrukcie, zvodidlá oceľové zábradeľné</t>
  </si>
  <si>
    <t>úroveň zachytenia H3 s vodorovnou výplňou (v strednom deliacom páse)</t>
  </si>
  <si>
    <t>497,70+498,60 =</t>
  </si>
  <si>
    <t>21250208</t>
  </si>
  <si>
    <t>Doplňujúce konštrukcie, zábradlia kompozitné</t>
  </si>
  <si>
    <t>zábradlie pozdĺž obslužného schodiska pri opore č. 1</t>
  </si>
  <si>
    <t>zábradlie pozdĺž obslužného schodiska pri opore č. 2</t>
  </si>
  <si>
    <t xml:space="preserve">                                                                            Súčet:</t>
  </si>
  <si>
    <t>vrátane výplne, kotevného a spojovacieho materiálu, vrátane podliatia plastmaltou</t>
  </si>
  <si>
    <t>21250320</t>
  </si>
  <si>
    <t>Doplňujúce konštrukcie, odvodnenie mostov, odvodňovače</t>
  </si>
  <si>
    <t>21250321</t>
  </si>
  <si>
    <t>Doplňujúce konštrukcie, odvodnenie mostov, odvodňovacie potrubie</t>
  </si>
  <si>
    <t>zberné potrubie (včítane kompenzátorov, čistiacich kusov, kotevného systému a (46+48=94 ks odvetrávacích tvaroviek)</t>
  </si>
  <si>
    <t>DN 100 mm (odvodnenie MZ)</t>
  </si>
  <si>
    <t>DN 200 mm = 17,0+56,0 =</t>
  </si>
  <si>
    <t>DN 300 mm = 100,0+100,0 =</t>
  </si>
  <si>
    <t>DN 350 mm = 100,0+100,0 =</t>
  </si>
  <si>
    <t>DN 400 mm = 231,0+285,0 =</t>
  </si>
  <si>
    <t>21250422</t>
  </si>
  <si>
    <t>Doplňujúce konštrukcie, dilatačné zariadenia, výplň dilatačných škár</t>
  </si>
  <si>
    <t>2125042204</t>
  </si>
  <si>
    <t>Doplňujúce konštrukcie, dilatačné zariadenia, výplň dilatačných škár z polystyrénu</t>
  </si>
  <si>
    <t>hrúbky 20mm</t>
  </si>
  <si>
    <t>vrubový kĺb v päte piliera = 1,75m2*10 kĺbov =</t>
  </si>
  <si>
    <t>medzi prech.doskou a oporou = 0,55*(11,65*2+11,85+12,05) =</t>
  </si>
  <si>
    <t>medzi oporou 1Ľ a krídlom = 15,45</t>
  </si>
  <si>
    <t>medzi oporou 9P a múrom = 0,14*6,05 =</t>
  </si>
  <si>
    <t>hrúbky 30mm</t>
  </si>
  <si>
    <t>dilatačné škáry múra = 1,25*(6,924+5,502+4,080+2,657) =</t>
  </si>
  <si>
    <t>medzi rímsou a múrom = 0,685*55,880+0,360*1,22 =</t>
  </si>
  <si>
    <t>hrúbky 50mm</t>
  </si>
  <si>
    <t>vrubový kĺb piliera = 1,60m2*2*18 kĺbov =</t>
  </si>
  <si>
    <t>21250424</t>
  </si>
  <si>
    <t>Doplňujúce konštrukcie, dilatačné zariadenia, tesnenie dilatačných škár</t>
  </si>
  <si>
    <t>2125042405</t>
  </si>
  <si>
    <t>Doplňujúce konštrukcie, dilatačné zariadenia, tesnenie dilatačných škár gumovým pásikom</t>
  </si>
  <si>
    <t>pružné profilové tesnenie</t>
  </si>
  <si>
    <t>medzi oporou 1L a 1P</t>
  </si>
  <si>
    <t>medzi oporou 1L a krídlom = 6,924*2 =</t>
  </si>
  <si>
    <t>dilatačné škáry krídla = (5,502+4,080+2,657)*2 =</t>
  </si>
  <si>
    <t>21250425</t>
  </si>
  <si>
    <t>Doplňujúce konštrukcie dilatačné zariadenia mostné závery podpovrchové</t>
  </si>
  <si>
    <t>podpovrchové mostné závery malého rozsahu , posun do 20 mm, používané najmä pri rekonštrukciách , tesnenie plechom a pod.</t>
  </si>
  <si>
    <t>21250428</t>
  </si>
  <si>
    <t>Doplňujúce konštrukcie, dilatačné zariadenia, mostné závery povrchové posun do 80 mm vrátane</t>
  </si>
  <si>
    <t>Doplňujúce konštrukcie, dilatačné zariadenia, mostné závery povrchové posun do 60 mm</t>
  </si>
  <si>
    <t>mostný záver pri opore č. 1</t>
  </si>
  <si>
    <t>mostný záver pri opore č. 2</t>
  </si>
  <si>
    <t>21250429</t>
  </si>
  <si>
    <t>Doplňujúce konštrukcie, dilatačné zariadenia, mostné závery povrchové posun nad 80 do 240 mm vrátane</t>
  </si>
  <si>
    <t>21250430</t>
  </si>
  <si>
    <t>Doplňujúce konštrukcie, dilatačné zariadenia, mostné závery povrchové posun nad 240 mm</t>
  </si>
  <si>
    <t>21250531</t>
  </si>
  <si>
    <t>Doplňujúce konštrukcie, mostné zábrany a ochrany, krycie zábrany</t>
  </si>
  <si>
    <t>2125053102</t>
  </si>
  <si>
    <t>Doplňujúce konštrukcie, mostné zábrany a ochrany, krycie zábrany, sieť</t>
  </si>
  <si>
    <t>ochranné pletivo osadené na zábradelnom zvodidle</t>
  </si>
  <si>
    <t>výšky 1,0 m = (497,70+498,60)*1,0 =</t>
  </si>
  <si>
    <t>výšky 1,80 m = (1,60+1,60)*1,80 =</t>
  </si>
  <si>
    <t>21250833</t>
  </si>
  <si>
    <t>Doplňujúce konštrukcie, zaťažovacie skúšky statické</t>
  </si>
  <si>
    <t>2125083304</t>
  </si>
  <si>
    <t>Doplňujúce konštrukcie, zaťažovacie skúšky statické, 1.pole nad 800 m2</t>
  </si>
  <si>
    <t>2125083306</t>
  </si>
  <si>
    <t>Doplňujúce konštrukcie, zaťažovacie skúšky statické, 2. a ďalšie pole do 500 m2</t>
  </si>
  <si>
    <t>2125083307</t>
  </si>
  <si>
    <t>Doplňujúce konštrukcie, zaťažovacie skúšky statické, 2. a ďalšie pole do 800 m2</t>
  </si>
  <si>
    <t>2125083308</t>
  </si>
  <si>
    <t>Doplňujúce konštrukcie, zaťažovacie skúšky statické, 2. a ďalšie pole nad 800 m2</t>
  </si>
  <si>
    <t>21250906</t>
  </si>
  <si>
    <t>Doplňujúce konštrukcie, drobné zariadenia oceľové</t>
  </si>
  <si>
    <t>kotvenie rímsy na moste (13252,0 kg) = 2784ks</t>
  </si>
  <si>
    <t>kompletná dodávka a osadenie kotiev v zmysle PD vrátane ich protikoróznej ochrany, vŕtania, vyčistenia vrtov, chemického kotvenia a utesnenia pri prechode cez izolačné vrstvy</t>
  </si>
  <si>
    <t>jedná sa o orientačný počet kotiev, ktorý sa upresní podľa konkrétneho použitého typu záchytného zariadenia a konkrétneho kotevného systému</t>
  </si>
  <si>
    <t>21250984</t>
  </si>
  <si>
    <t>Doplňujúce konštrukcie, drobné zariadenia plastové</t>
  </si>
  <si>
    <t>kábelová šachtička z kompozitu osadená v rímse</t>
  </si>
  <si>
    <t>12+14 =</t>
  </si>
  <si>
    <t>s tesnením pružným tmelom vrátane penetračného náteru na zvýšenie priľnavosti tmelu</t>
  </si>
  <si>
    <t>21251001</t>
  </si>
  <si>
    <t>Doplňujúce konštrukcie, podperné konštrukcie mostov z dreva</t>
  </si>
  <si>
    <t>podperná konštrukcia pod konzoly NK - budovanie zárodkov</t>
  </si>
  <si>
    <t>LM = (11,25+10,65)*12,0*6 zárodkov =</t>
  </si>
  <si>
    <t>PM = (12,15+10,95)*12,0*7 zárodkov =</t>
  </si>
  <si>
    <t>podperná konštrukcia komôrok NK - budovanie zárodkov</t>
  </si>
  <si>
    <t>LM = (12,80*4,40+3,30*0,60*2+14,30*3,20*2)*6 zárodkov =</t>
  </si>
  <si>
    <t>PM = (12,80*4,40+3,30*0,60*2+14,30*3,20*2)*7 zárodkov =</t>
  </si>
  <si>
    <t>21251003</t>
  </si>
  <si>
    <t>Doplňujúce konštrukcie, podperné konštrukcie mostov oceľové,most 203</t>
  </si>
  <si>
    <t>položku vybrať z Triednika podľa čísla mostu</t>
  </si>
  <si>
    <t xml:space="preserve">Doplňujúce konštrukcie, podperné konštrukcie mostov oceľové </t>
  </si>
  <si>
    <t>podperná konštrukcia pre budovanie zárodkov,budovania nosnej konštrukcie</t>
  </si>
  <si>
    <t>odhadované množstvo podpernej konštrukcie v m3 :......................</t>
  </si>
  <si>
    <t>Doplňujúce konštrukcie, podperné konštrukcie mostov, mostné výsuvné skruže,most 203</t>
  </si>
  <si>
    <t>Doplňujúce konštrukcie, podperné konštrukcie mostov, vozíky pre letmú betonáž,most 203</t>
  </si>
  <si>
    <t>Doplňujúce konštrukcie, podperné konštrukcie mostov, vozíky pre letmú betonáž,dodávka,montáž,prevádzka,demontáž</t>
  </si>
  <si>
    <t>68060603</t>
  </si>
  <si>
    <t>Ostatné doplnkové konštrukcie, deviátor oceľový</t>
  </si>
  <si>
    <t>dodávka a montáž komplet</t>
  </si>
  <si>
    <t>45.23.13</t>
  </si>
  <si>
    <t>PRÁCE NA STAVBE MIESTNYCH POTRUBNÝCH VEDENÍ VODY A KANALIZÁCIE</t>
  </si>
  <si>
    <t>11200301</t>
  </si>
  <si>
    <t>Podkladné konštrukcie, dosky, bloky, sedlá, z betónu prostého</t>
  </si>
  <si>
    <t>1120030103</t>
  </si>
  <si>
    <t>Podkladné konštrukcie, dosky, bloky, sedlá z betónu prostého, tr. C 12/15 (B 15)</t>
  </si>
  <si>
    <t>podkladná doska pod kanalizačné potrubie za mostnými oporami</t>
  </si>
  <si>
    <t>(29,85+13,75+12,0+14,95+7,55+12,0)*0,10*1,10 =</t>
  </si>
  <si>
    <t>11250901</t>
  </si>
  <si>
    <t>Doplňujúce konštrukcie, obetónovanie potrubia, z betónu prostého</t>
  </si>
  <si>
    <t>1125090103</t>
  </si>
  <si>
    <t>Doplňujúce konštrukcie, obetónovanie potrubia, z betónu prostého tr. C 12/15 (B 15)</t>
  </si>
  <si>
    <t>kanalizačné potrubie za mostnými oporami</t>
  </si>
  <si>
    <t>(29,85+14,95)*0,310+(13,75+7,55)*0,360+(12,0+12,0)*0,40 =</t>
  </si>
  <si>
    <t>27030422</t>
  </si>
  <si>
    <t>Kanalizácie, rúry plastové, PVC</t>
  </si>
  <si>
    <t>2703042201</t>
  </si>
  <si>
    <t>Kanalizácie, rúry plastové, PVC DN 100</t>
  </si>
  <si>
    <t>potrubie k pozorovacej studni</t>
  </si>
  <si>
    <t>27030425</t>
  </si>
  <si>
    <t>Kanalizácie, rúry plastové, sklolaminátové</t>
  </si>
  <si>
    <t>2703042502</t>
  </si>
  <si>
    <t>Kanalizácie, rúry plastové, sklolaminátové DN 200</t>
  </si>
  <si>
    <t>12,0+12,0 =</t>
  </si>
  <si>
    <t>2703042504</t>
  </si>
  <si>
    <t>Kanalizácie, rúry plastové, sklolaminátové DN 300</t>
  </si>
  <si>
    <t>17,0+10,0 =</t>
  </si>
  <si>
    <t>2703042506</t>
  </si>
  <si>
    <t>Kanalizácie, rúry plastové, sklolaminátové DN 400</t>
  </si>
  <si>
    <t>33,0+18,0 =</t>
  </si>
  <si>
    <t>27070101</t>
  </si>
  <si>
    <t>Chráničky, rúry oceľové, nedelené</t>
  </si>
  <si>
    <t>2707010101</t>
  </si>
  <si>
    <t>Chráničky, rúry oceľové, nedelené do D 219 mm</t>
  </si>
  <si>
    <t>chráničky pre ISD vedenie pod prechodovými doskami</t>
  </si>
  <si>
    <t>4*7,50*2 opory =</t>
  </si>
  <si>
    <t>27201391</t>
  </si>
  <si>
    <t>Podkladné konštrukcie pod potrubie, šachty, stoky atď., štrkopieskom</t>
  </si>
  <si>
    <t>pod kanalizačné potrubie za mostnými oporami</t>
  </si>
  <si>
    <t>potrubie k pozorovacej studni 40*0,2*0,8</t>
  </si>
  <si>
    <t>45.23.31</t>
  </si>
  <si>
    <t>STAVEBNÉ PRÁCE NA VÝSTAVBE DIAĽNIC A CIEST CHODNÍKOV A NEKRYTÝCH PARKOVÍSK</t>
  </si>
  <si>
    <t>22251284</t>
  </si>
  <si>
    <t>Doplňujúce konštrukcie,  kábelovody z rúr alebo dielcov plastových</t>
  </si>
  <si>
    <t>2225128401</t>
  </si>
  <si>
    <t>Doplňujúce konštrukcie,  kábelovody z rúr plastových z polyetylénu</t>
  </si>
  <si>
    <t>kábelovody DN 90mm pre VO v rímse = 2*(467,805+513,490) =</t>
  </si>
  <si>
    <t>kábelovody DN 40mm pre meteosondu v rímse = 44,0</t>
  </si>
  <si>
    <t>kábelovod pre napojenie portálu DZ z ISD (DN50 3x10m)</t>
  </si>
  <si>
    <t xml:space="preserve">45.23.32 </t>
  </si>
  <si>
    <t>PRÁCE  NA  VRCHNEJ  STAVBE  DIAĽNÍC  (OKREM VISUTÝCH), CIEST, ULÍC, CHODNÍKOV  A NEKRYTÝCH  PARKOVÍSK</t>
  </si>
  <si>
    <t>11020902</t>
  </si>
  <si>
    <t>Múry oporné a zárubné z betónu železového</t>
  </si>
  <si>
    <t>1102090207</t>
  </si>
  <si>
    <t>Múry oporné a zárubné z betónu železového, tr. C 30/37 (B 35)</t>
  </si>
  <si>
    <t>oporný múr pri op.1Ľ = 3,403*5,0*4+(5,924+5,802)/2*1,25*5,0+(4,502+4,38)/2*1,25*5,0+(3,080+2,957)/2*1,25*5,0+(1,657+1,535)/2*1,25*5,0 =</t>
  </si>
  <si>
    <t>3,90*0,20*5,20*4 =</t>
  </si>
  <si>
    <t>11020911</t>
  </si>
  <si>
    <t>Múry oporné a zárubné, debnenie tradičné</t>
  </si>
  <si>
    <t>1102091101</t>
  </si>
  <si>
    <t>Múry oporné a zárubné, debnenie tradičné drevené</t>
  </si>
  <si>
    <t xml:space="preserve">oporný múr pri op.1Ľ </t>
  </si>
  <si>
    <t>podkladný betón = (5,20+3,90+5,20)/0,20*4 =</t>
  </si>
  <si>
    <t>základ = (0,90+0,94)*5,0*4+3,40*4 =</t>
  </si>
  <si>
    <t>driek = 74,593*2+(5,802+4,380+2,957+1,535)*1,25 =</t>
  </si>
  <si>
    <t>11020921</t>
  </si>
  <si>
    <t>Múry oporné a zárubné, výstuž z betonárskej ocele</t>
  </si>
  <si>
    <t>1102092106</t>
  </si>
  <si>
    <t>Múry oporné a zárubné, výstuž z betonárskej ocele 10505</t>
  </si>
  <si>
    <t>oporný múr pri op.1Ľ = 5,7 t</t>
  </si>
  <si>
    <t>15020602</t>
  </si>
  <si>
    <t>Múry oporné, zárubné, tvárnice betónové</t>
  </si>
  <si>
    <t>oporný múr medzi op.8L a 9P</t>
  </si>
  <si>
    <t>345,0m2*0,140 =</t>
  </si>
  <si>
    <t>22030334</t>
  </si>
  <si>
    <t>Podkladné a krycie vrstvy z asfaltových zmesí, bitúmenové postreky, nátery,posypy posyp podkladu alebo krytu</t>
  </si>
  <si>
    <t>2203033402</t>
  </si>
  <si>
    <t>Podkladné a krycie vrstvy z asfaltových zmesí, bitúmenové postreky, nátery,posypy posyp podkladu alebo krytu predobalenou drvou</t>
  </si>
  <si>
    <t>zaklinenie</t>
  </si>
  <si>
    <t>ľavý most = 11,75*432,60 =</t>
  </si>
  <si>
    <t>pravý most = 12,15*487,60 =</t>
  </si>
  <si>
    <t>22030640</t>
  </si>
  <si>
    <t>Podkladné a krycie vrstvy z asfaltových zmesí, bitúmenové vrstvy, asfaltový betón</t>
  </si>
  <si>
    <t>2203064004</t>
  </si>
  <si>
    <t>Podkladné a krycie vrstvy z asfaltových zmesí, bitúmenové vrstvy, asfaltový betón  triedy I modifikovaný</t>
  </si>
  <si>
    <t>ochranná vrstva AC 11 obrus PMB hr. 45 mm</t>
  </si>
  <si>
    <t>17,50*11,70*0,045</t>
  </si>
  <si>
    <t>vrátane spojovacieho náteru</t>
  </si>
  <si>
    <t>22030641</t>
  </si>
  <si>
    <t>Podkladné a krycie vrstvy z asfaltových zmesí, bitúmenové vrstvy, asfaltový koberec mastixový</t>
  </si>
  <si>
    <t>2203064101</t>
  </si>
  <si>
    <t>Podkladné a krycie vrstvy z asfaltových zmesí, bitúmenové vrstvy, asfaltový koberec mastixový triedy I</t>
  </si>
  <si>
    <t>obrusná vrstva vozovky SMA 11 PMB hr. 40 mm</t>
  </si>
  <si>
    <t>17,50*11,70*0,040</t>
  </si>
  <si>
    <t>22030643</t>
  </si>
  <si>
    <t>Podkladné a krycie vrstvy z asfaltových zmesí, bitúmenové vrstvy, asfaltový koberec drenážny</t>
  </si>
  <si>
    <t>2203064302</t>
  </si>
  <si>
    <t>Podkladné a krycie vrstvy z asfaltových zmesí, bitúmenové vrstvy, asfaltový koberec drenážny z plastbetónu</t>
  </si>
  <si>
    <t>drenážny kanálik m3</t>
  </si>
  <si>
    <t>42,0*0,10*0,045</t>
  </si>
  <si>
    <t>drenáž okolo tvaroviek na odvodnenie izolácie</t>
  </si>
  <si>
    <t>0,60*0,60*0,05*4</t>
  </si>
  <si>
    <t>22030744</t>
  </si>
  <si>
    <t>Podkladné a krycie vrstvy z asfaltových zmesí, liaty asfalt, cestný</t>
  </si>
  <si>
    <t>2203074405</t>
  </si>
  <si>
    <t>Podkladné a krycie vrstvy z asfaltových zmesí, liaty asfalt cestný strednozrnný modifikovaný</t>
  </si>
  <si>
    <t xml:space="preserve">ložná vrstvy vozovky - MA 16 </t>
  </si>
  <si>
    <t>ľavý most = 11,75*432,60*0,045 =</t>
  </si>
  <si>
    <t>pravý most = 12,15*487,60*0,045 =</t>
  </si>
  <si>
    <t>22040549</t>
  </si>
  <si>
    <t>Kryty dláždené,chodníkov komunikácií,rigolov z kameňa lomového</t>
  </si>
  <si>
    <t>2204054901</t>
  </si>
  <si>
    <t>Kryty dláždené,chodníkov komunikácií,rigolov z kameňa lomového upraveného</t>
  </si>
  <si>
    <t>sypané kamenivo fr.63-125mm na svahových kužeľoch hr.300mm</t>
  </si>
  <si>
    <t>sypané kamenivo fr.63-125mm ako výplň geomatracov hr.300mm</t>
  </si>
  <si>
    <t>výkres č.99 " Výkres úprav pod mostným objektom"</t>
  </si>
  <si>
    <t>22040752</t>
  </si>
  <si>
    <t>Kryty dláždené, chodníkov komunikácií, rigolov - vyplnenie škár elastickou zálievkou</t>
  </si>
  <si>
    <t>2204075201</t>
  </si>
  <si>
    <t>Kryty dláždené, chodníkov komunikácií, rigolov - vyplnenie škár elastickou zálievkou s predtesnením</t>
  </si>
  <si>
    <t xml:space="preserve">škára medzi rímsou a vozovkou     </t>
  </si>
  <si>
    <t>17,90*2</t>
  </si>
  <si>
    <t xml:space="preserve">škára medzi mostným záverom a vozovkou       </t>
  </si>
  <si>
    <t>20,70*2*2</t>
  </si>
  <si>
    <t>22250671</t>
  </si>
  <si>
    <t>Doplňujúce konštrukcie,  zvislé dopravné značky, normálny alebo zväčšený rozmer</t>
  </si>
  <si>
    <t>2225067101</t>
  </si>
  <si>
    <t>Doplňujúce konštrukcie,  zvislé dopravné značky, normálny alebo zväčšený rozmer oceľové</t>
  </si>
  <si>
    <t>evidenčné číslo mosta - osadené na moste</t>
  </si>
  <si>
    <t>identifikačné číslo mosta - osadené na moste</t>
  </si>
  <si>
    <t>22250980</t>
  </si>
  <si>
    <t>Doplňujúce konštrukcie, obrubníky chodníkové</t>
  </si>
  <si>
    <t>2225098001</t>
  </si>
  <si>
    <t>Doplňujúce konštrukcie,  obrubníky chodníkové betónové</t>
  </si>
  <si>
    <t>obrubník pre úpravy pod a okolo mostného objektu vrátane lemovania schodov</t>
  </si>
  <si>
    <t>22250981</t>
  </si>
  <si>
    <t>Doplňujúce konštrukcie,  obrubníky záhonové</t>
  </si>
  <si>
    <t>2225098101</t>
  </si>
  <si>
    <t>Doplňujúce konštrukcie,  obrubníky záhonové betónové</t>
  </si>
  <si>
    <t>400,0m-(9,50+9,0) =</t>
  </si>
  <si>
    <t>22251161</t>
  </si>
  <si>
    <t>Doplňujúce konštrukcie,  otvorené žľaby z betónových tvárnic</t>
  </si>
  <si>
    <t>2225116102</t>
  </si>
  <si>
    <t>Doplňujúce konštrukcie, otvorené žľaby z betónových tvárnic š. nad 500 mm</t>
  </si>
  <si>
    <t>sklzy</t>
  </si>
  <si>
    <t>vrátane vyškárovania cementovou maltou</t>
  </si>
  <si>
    <t>27030214</t>
  </si>
  <si>
    <t>Kanalizácie,  ostatné konštrukcie, vpusty kanalizačné</t>
  </si>
  <si>
    <t>2703021401</t>
  </si>
  <si>
    <t>Kanalizácie,  ostatné konštrukcie, vpusty kanalizačné z betónových dielcov</t>
  </si>
  <si>
    <t>uličné vpusty na kanalizačnom potrubí za mostnými oporami = 2+1 =</t>
  </si>
  <si>
    <t>27030218</t>
  </si>
  <si>
    <t>Kanalizácie,  ostatné konštrukcie, doplnky</t>
  </si>
  <si>
    <t>2703021803</t>
  </si>
  <si>
    <t>Kanalizácie,  ostatné konštrukcie, doplnky, mreže</t>
  </si>
  <si>
    <t>na uličných vpustoch = 2+1 =</t>
  </si>
  <si>
    <t>45.24.70</t>
  </si>
  <si>
    <t>PRÁCE  NA  HRUBEJ  STAVBE  ÚPRAV  TOKOV, HRÁDZÍ, ZAVLAŽOVACÍCH  KANÁLOV  A  AKVADUKTOV</t>
  </si>
  <si>
    <t>11090201</t>
  </si>
  <si>
    <t>Schodiskové konštrukcie, stupne z betónu prostého</t>
  </si>
  <si>
    <t>1109020106</t>
  </si>
  <si>
    <t>Schodiskové konštrukcie, stupne z betónu prostého, tr. C 25/30 (B 30)</t>
  </si>
  <si>
    <t>betónové lôžko (priemerná hrúbka 0,15 m) a základy pre schodiskové stupňe obslužného schodiska + stratné 10%</t>
  </si>
  <si>
    <t>schodisko pri opore č. 1</t>
  </si>
  <si>
    <t>(5,0*0,15+0,7*0,5*0,5+0,6*0,5)*0,9*1,1</t>
  </si>
  <si>
    <t>schodisko pri opore č. 2</t>
  </si>
  <si>
    <t>betónové stupne</t>
  </si>
  <si>
    <t>(12+12)*0,8*0,5*0,2</t>
  </si>
  <si>
    <t>11090211</t>
  </si>
  <si>
    <t>Schodiskové konštrukcie, stupne, debnenie tradičné</t>
  </si>
  <si>
    <t>1109021101</t>
  </si>
  <si>
    <t>Schodiskové konštrukcie, stupne, debnenie tradičné drevené</t>
  </si>
  <si>
    <t>debnenie betónového lôžka a základov pre schodiskové stupne</t>
  </si>
  <si>
    <t>5,0*0,2*2+0,7*0,5*0,5*2+12*0,8*0,2</t>
  </si>
  <si>
    <t>debnenie pre výrobu betónových stupňov</t>
  </si>
  <si>
    <t>(12+12)*(0,8*0,2*2+0,5*0,2*2)</t>
  </si>
  <si>
    <t>11200101</t>
  </si>
  <si>
    <t>Podkladné konštrukcie, podkladné vrstvy z betónu prostého</t>
  </si>
  <si>
    <t>1120010106</t>
  </si>
  <si>
    <t>Podkladné konštrukcie, podkladné vrstvy z betónu prostého, tr. C 25/30 (B 30)</t>
  </si>
  <si>
    <t>podklad pod dlažbu za oporami hr. 100 mm</t>
  </si>
  <si>
    <t>39,0*0,10</t>
  </si>
  <si>
    <t>11200221</t>
  </si>
  <si>
    <t>Podkladné konštrukcie, tesniace vrstvy, prahy, výstuž z betonárskej ocele</t>
  </si>
  <si>
    <t>1120022107</t>
  </si>
  <si>
    <t>Podkladné konštrukcie, tesniace vrstvy, prahy, výstuž zo zváraných sietí</t>
  </si>
  <si>
    <t>vystuženie betónového lôžka pod schodikovými stupňami kari sieť Ø8 oká 100/100 mm hmotnosť 8 kg/m2</t>
  </si>
  <si>
    <t>(5+5)*0,8*0,008</t>
  </si>
  <si>
    <t>11210201</t>
  </si>
  <si>
    <t>Spevnené plochy, pätky, opevnenie, z betónu prostého</t>
  </si>
  <si>
    <t>1121020103</t>
  </si>
  <si>
    <t>Spevnené plochy, pätky, opevnenie z betónu prostého, tr. C 12/15 (B 15)</t>
  </si>
  <si>
    <t>zaisťovací pás v päte svahových kužeľov a pred oporou</t>
  </si>
  <si>
    <t>11250701</t>
  </si>
  <si>
    <t>Doplňujúce konštrukcie, vývariská, monolitické z betónu prostého</t>
  </si>
  <si>
    <t>1125070106</t>
  </si>
  <si>
    <t>Doplňujúce konštrukcie, vývariská, monolitické z betónu prostého tr. C 25/30 (B 30)</t>
  </si>
  <si>
    <t>0,8*0,4*2+0,8*0,3*2+1,4*0,8*0,3*2+1,4*1,4*0,2</t>
  </si>
  <si>
    <t>podkladný betón C12/15</t>
  </si>
  <si>
    <t>2,5*2,5*0,1</t>
  </si>
  <si>
    <t>Pri oporách mosta je navrhnutých celkovo 3 ks vývarísk</t>
  </si>
  <si>
    <t>Most celkom</t>
  </si>
  <si>
    <t>11250711</t>
  </si>
  <si>
    <t>Doplňujúce konštrukcie, vývariská, monolitické, debnenie tradičné</t>
  </si>
  <si>
    <t>1125071101</t>
  </si>
  <si>
    <t>Doplňujúce konštrukcie, vývariská, monolitické, debnenie tradičné, drevené</t>
  </si>
  <si>
    <t>0,8*(2,1+2,0)*2+0,8*(1,4+1,4)*2</t>
  </si>
  <si>
    <t>2,5*4*0,1</t>
  </si>
  <si>
    <t>31080208</t>
  </si>
  <si>
    <t>Objekty melioračné, drenážne šachty normálne z betónových dielcov</t>
  </si>
  <si>
    <t>vsakovacia šachta</t>
  </si>
  <si>
    <t>31080608</t>
  </si>
  <si>
    <t>Objekty melioračné, drenážne vyústenie z betónových dielcov</t>
  </si>
  <si>
    <t>výustné objekty drenáže pri opore č. 1</t>
  </si>
  <si>
    <t>výustné objekty drenáže pri opore č. 2</t>
  </si>
  <si>
    <t>31200109</t>
  </si>
  <si>
    <t>Podkladné konštrukcie pod dlažbu, geotextília</t>
  </si>
  <si>
    <t>3120010902</t>
  </si>
  <si>
    <t>Podkladné konštrukcie pod dlažbu, geotextília vo svahu</t>
  </si>
  <si>
    <t>podklad pod sypané kamenivo na svahových kužeľoch (700g/m2)</t>
  </si>
  <si>
    <t>31210303</t>
  </si>
  <si>
    <t>Spevnené plochy, dlažby z lomového  kameňa</t>
  </si>
  <si>
    <t>3121030302</t>
  </si>
  <si>
    <t>Spevnené plochy, dlažby z lomového kameňa na cementovú maltu</t>
  </si>
  <si>
    <t>dlažba hr. 200 mm za krídlami pri opore č. 1  7,0+10,0</t>
  </si>
  <si>
    <t>dlažba hr. 200 mm za krídlami pri opore č. 2  9,0+7,0</t>
  </si>
  <si>
    <t>dlažba hr. 100 mm vo vývariskách  2,0*3</t>
  </si>
  <si>
    <t>31210308</t>
  </si>
  <si>
    <t>Spevnené plochy, dlažby z betónových dielcov, tvárnic</t>
  </si>
  <si>
    <t>3121030802</t>
  </si>
  <si>
    <t>Spevnené plochy, dlažby z betónových dielcov, tvárnic hmotnosť nad 60 do 200 kg</t>
  </si>
  <si>
    <t>betónové bloky schodov</t>
  </si>
  <si>
    <t>1,10*0,50*75ks+1,10*0,50*104ks =</t>
  </si>
  <si>
    <t>45.26.14</t>
  </si>
  <si>
    <t>IZOLAČNÉ PRÁCE PROTI VODE</t>
  </si>
  <si>
    <t>61010101</t>
  </si>
  <si>
    <t>Izolácie proti vode a zemnej vlhkosti, bežných konštrukcií náterivami a tmelmi</t>
  </si>
  <si>
    <t>6101010101</t>
  </si>
  <si>
    <t>Izolácie proti vode a zemnej vlhkosti, bežných konštrukcií náterivami a tmelmi na ploche vodorovnej</t>
  </si>
  <si>
    <t>1x PN+2xAN</t>
  </si>
  <si>
    <t>opora 1L = 40,93+7,48 =</t>
  </si>
  <si>
    <t>múr = (0,80+1,45)*5,0*4 =</t>
  </si>
  <si>
    <t>opora 1P = 51,03+7,58+13,90 =</t>
  </si>
  <si>
    <t>opora 8L = 44,08+7,61 =</t>
  </si>
  <si>
    <t>opora 9P = 45,565+1,555+7,62 =</t>
  </si>
  <si>
    <t>piliere = (9,0*9,0-(6,0*1,30*2)+13,0*13,0-(9,0*9,0))*13 pil =</t>
  </si>
  <si>
    <t>prechodové dosky = 81,55+84,35+76,444+83,706 =</t>
  </si>
  <si>
    <t>6101010102</t>
  </si>
  <si>
    <t>Izolácie proti vode a zemnej vlhkosti, bežných konštrukcií náterivami a tmelmi na ploche zvislej</t>
  </si>
  <si>
    <t>opora 1L = 33,095+134,10+23,096+49,721+20,118*2 =</t>
  </si>
  <si>
    <t>múr = 34,315+27,205+20,095+12,990+37,575+5,375+3,403*3 =</t>
  </si>
  <si>
    <t>opora 1P = 41,835+123,375+55,875+65,405+22,210+66,65 =</t>
  </si>
  <si>
    <t>opora 8L = 35,45+115,745+49,675+63,750+16,135+22,280 =</t>
  </si>
  <si>
    <t>opora 9P = 34,95+106,415+44,650+56,865+13,565+26,865 =</t>
  </si>
  <si>
    <t>základy pilierov = (13,0*4*1,545+9,0*4*1,0)*13 pil =</t>
  </si>
  <si>
    <t>drieky pil.2L+P = (6,0+1,30)*2*(1,60+0,30+2,90+1,50) =</t>
  </si>
  <si>
    <t>drieky pil.3L+P = (6,0+1,30)*2*(0,60+0,30+0,10+0,10) =</t>
  </si>
  <si>
    <t>drieky pil.4L+P = (6,0+1,30)*2*(0,10+0,80+0,10+0,20) =</t>
  </si>
  <si>
    <t>drieky pil.5L+P = (6,0+1,30)*2*(0,50+1,50+0,70+1,20) =</t>
  </si>
  <si>
    <t>drieky pil.6L+P = (6,0+1,30)*2*(1,60+2,0+0,50+1,10) =</t>
  </si>
  <si>
    <t>drieky pil.7L+P = (6,0+1,30)*2*(1,90+2,10+1,30+1,60) =</t>
  </si>
  <si>
    <t>drieky pil.8P = (6,0+1,30)*2*(0,80+1,10) =</t>
  </si>
  <si>
    <t>prechodové dosky = (25,65+26,05+27,25+27,65)*0,30 =</t>
  </si>
  <si>
    <t>61010103</t>
  </si>
  <si>
    <t>Izolácie proti vode a zemnej vlhkosti, bežných konštrukcií fóliami</t>
  </si>
  <si>
    <t>6101010301</t>
  </si>
  <si>
    <t>Izolácie proti vode a zemnej vlhkosti, bežných konštrukcií fóliami na ploche vodorovnej</t>
  </si>
  <si>
    <t>tesniaca vrstva za oporou č. 1</t>
  </si>
  <si>
    <t>2,0*22,0</t>
  </si>
  <si>
    <t>tesniaca vrstva za oporou č. 2</t>
  </si>
  <si>
    <t>61010105</t>
  </si>
  <si>
    <t>Izolácie proti vode a zemnej vlhkosti, bežných konštrukcií ochrannými a podkladnými textíliami</t>
  </si>
  <si>
    <t>6101010502</t>
  </si>
  <si>
    <t>Izolácie proti vode a zemnej vlhkosti, bežných konštrukcií ochrannými a podkladnými textíliami na ploche zvislej</t>
  </si>
  <si>
    <t>separačná geotextília na rube múru medzi op.8L a 9P</t>
  </si>
  <si>
    <t>separačná geotextília na vystuženom zjazde prístupovej komunikácie</t>
  </si>
  <si>
    <t>plošná drenáž rubu mostných opôr</t>
  </si>
  <si>
    <t>opora 1L = (92,14+16,38+41,32)*2 vrstvy =</t>
  </si>
  <si>
    <t>múr = (29,315+22,205+15,095+7,98)*2 vrstvy =</t>
  </si>
  <si>
    <t xml:space="preserve">opora 1P = (76,96+57,0+73,5)*2 vrstvy = </t>
  </si>
  <si>
    <t>opora 8L = (74,89+55,35+19,70)*2 vrstvy =</t>
  </si>
  <si>
    <t>opora 9P = (69,25+9,85+48,55)*2 vrstvy =</t>
  </si>
  <si>
    <t>61010502</t>
  </si>
  <si>
    <t>Izolácie proti vode a zemnej vlhkosti, mostoviek pásmi</t>
  </si>
  <si>
    <t>6101050201</t>
  </si>
  <si>
    <t>Izolácie proti vode a zemnej vlhkosti, mostoviek pásmi na ploche vodorovnej</t>
  </si>
  <si>
    <t>mostná izolácia</t>
  </si>
  <si>
    <t>ľavý most = 13,55*432,60 =</t>
  </si>
  <si>
    <t>pravý most = 13,95*487,60 =</t>
  </si>
  <si>
    <t>na prechodových doskách = (11,65+12,05)*2*1,50 =</t>
  </si>
  <si>
    <t xml:space="preserve">ochrana mostnej izolácie </t>
  </si>
  <si>
    <t>pod rímsami ľavého mosta = (429,40*1,450)+(435,80*0,75) =</t>
  </si>
  <si>
    <t>pod rímsami pravého mosta = (484,48*0,75)+(490,63*1,45) =</t>
  </si>
  <si>
    <t>45.26.21</t>
  </si>
  <si>
    <t>LEŠENÁRSKE  PRÁCE</t>
  </si>
  <si>
    <t>03010301</t>
  </si>
  <si>
    <t xml:space="preserve">Lešenie radové, závesné, priestorové, konzolové a iné, s podlahami, so založením a uchytením </t>
  </si>
  <si>
    <t>Všetky lešenia vrátane podláh pre vykonávanie stavebných prác na spodnej stavbe, nosnej konštrukcii aj mostného zvršku (ríms)</t>
  </si>
  <si>
    <t>03050111</t>
  </si>
  <si>
    <t>Ochranné konštrukcie, zábradlie na vonkajších voľných stranách  objektov</t>
  </si>
  <si>
    <t>0305011101</t>
  </si>
  <si>
    <t>Ochranné konštrukcie, zábradlie na vonkajších voľných stranách  objektov, odklonené od zvislice 15°</t>
  </si>
  <si>
    <t>dočasné zábradlie na okrajoch nosnej konštrukcie a krídel  17,5*2</t>
  </si>
  <si>
    <t xml:space="preserve">45.26.22 </t>
  </si>
  <si>
    <t>ZÁKLADOVÉ  PRÁCE A VRTANIE VODNÝCH STUDNÍ</t>
  </si>
  <si>
    <t>02020671</t>
  </si>
  <si>
    <t>Vrty pre pilóty, tr. horniny I</t>
  </si>
  <si>
    <t>0202067104</t>
  </si>
  <si>
    <t>Vrty pre pilóty, tr. horniny I, D do 1200 mm</t>
  </si>
  <si>
    <t>celková dĺžka pilót opôr (14 ks pilót dĺžky 11 m)</t>
  </si>
  <si>
    <t>14*11,0</t>
  </si>
  <si>
    <t>predpoklad 50% dĺžky pilót v hornine I  154*0,5</t>
  </si>
  <si>
    <t>02020672</t>
  </si>
  <si>
    <t>Vrty pre pilóty, tr. horniny II</t>
  </si>
  <si>
    <t>0202067204</t>
  </si>
  <si>
    <t>Vrty pre pilóty, tr. horniny II, D do 1200 mm</t>
  </si>
  <si>
    <t>predpoklad 25% dĺžky pilót v hornine II  154*0,25</t>
  </si>
  <si>
    <t>02020673</t>
  </si>
  <si>
    <t>Vrty pre pilóty, tr. horniny III</t>
  </si>
  <si>
    <t>0202067304</t>
  </si>
  <si>
    <t>Vrty pre pilóty, tr. horniny III, D do 1200 mm</t>
  </si>
  <si>
    <t>predpoklad 25% dĺžky pilót v hornine III  154*0,25</t>
  </si>
  <si>
    <t>02040222</t>
  </si>
  <si>
    <t>Pilóty betónované na mieste s vytiahnutím pažnice, beton železový</t>
  </si>
  <si>
    <t>0204022202</t>
  </si>
  <si>
    <t>Pilóty betónované na mieste s vytiahnutím pažnice, beton železový C 25/30</t>
  </si>
  <si>
    <t>pilóty opôr (14 pilót dĺžky 11 m + 10% stratné)</t>
  </si>
  <si>
    <t>02040223</t>
  </si>
  <si>
    <t>Pilóty betónované na mieste s vytiahnutím pažnice, betonárska výstuž</t>
  </si>
  <si>
    <t>0204022306</t>
  </si>
  <si>
    <t>Pilóty betónované na mieste s vytiahnutím pažnice, betonárska výstuž B500B</t>
  </si>
  <si>
    <t>14*0,467</t>
  </si>
  <si>
    <t>02060949</t>
  </si>
  <si>
    <t>Spevňovanie hornín a konštrukcií, opláštenie, spevnenie sieťovinou, rohožami</t>
  </si>
  <si>
    <t>0206094904</t>
  </si>
  <si>
    <t>Spevňovanie hornín a konštrukcií, opláštenie, spevnenie sieťovinou, rohožou, protieróznym geokompozitom vystuženým plastovou sieťovinou</t>
  </si>
  <si>
    <t>spevnenie svahových kužeľov, vrátane kotevných prvkov pre spoľahlivé ukotvenie</t>
  </si>
  <si>
    <t>ochrana povrchu svahových kužeľov pri opore č. 1
(rezerva 25%)</t>
  </si>
  <si>
    <t>ochrana povrchu svahových kužeľov pri opore č. 2
(rezerva 25%)</t>
  </si>
  <si>
    <t>25020111</t>
  </si>
  <si>
    <t xml:space="preserve">Studne, betónové skruže celokruhové </t>
  </si>
  <si>
    <t>2502011101</t>
  </si>
  <si>
    <t>Studne, betónové skruže celokruhové od D 0,80 m do D 1,50 m</t>
  </si>
  <si>
    <t>betónové skruže pre rozptylovú šachtu</t>
  </si>
  <si>
    <t>45.44.20</t>
  </si>
  <si>
    <t>Nanášanie ochranných vrstiev - maliarske a natieračské práce</t>
  </si>
  <si>
    <t>84010817</t>
  </si>
  <si>
    <t>Náter omietok a betónových povrchov, ochranný náter</t>
  </si>
  <si>
    <t>8401081702</t>
  </si>
  <si>
    <t>Náter omietok a betónových povrchov, ochranný náter, stien</t>
  </si>
  <si>
    <t>zjednodujúci a ochranný náter spodnej stavby</t>
  </si>
  <si>
    <t>nosná konštrukcia (viditeľná časť, krajný nosník)</t>
  </si>
  <si>
    <t>2*1,8*11,70</t>
  </si>
  <si>
    <t>zjednodujúci a ochranný náter ríms (okapový nos)</t>
  </si>
  <si>
    <t>2*17,9*(0,25+0,60+0,80)</t>
  </si>
  <si>
    <t>45.41.10</t>
  </si>
  <si>
    <t>Omietkarské práce</t>
  </si>
  <si>
    <t>13071513</t>
  </si>
  <si>
    <t>Vonkajšie povrchy vodor. konštrukcií, reprofilácia podhľadov maltou sanačnou</t>
  </si>
  <si>
    <t>sanácia spodného povrchu NK:  (1,0+1,0)*25,2+15</t>
  </si>
  <si>
    <t>vrátane výstužnej sieťky</t>
  </si>
  <si>
    <t>13091513</t>
  </si>
  <si>
    <t>Vonkajšie povrchy stien, reprofilácia zvislých a šikmých plôch maltou sanačnou</t>
  </si>
  <si>
    <t>sanácia bočného povrchu NK:  (0,5+0,5)*25,2+7</t>
  </si>
  <si>
    <t>sanácia opôr pod NK:  3*9,8*2</t>
  </si>
  <si>
    <t>sanácia bočných častí opôr a krídel:  10,0*4</t>
  </si>
  <si>
    <t>sanácia podpery</t>
  </si>
  <si>
    <t>84010807</t>
  </si>
  <si>
    <t>Náter omietok a betónových povrchov, farba epoxidová</t>
  </si>
  <si>
    <t>8401080701</t>
  </si>
  <si>
    <t>Náter omietok a betónových povrchov, farba epoxidová, stropov</t>
  </si>
  <si>
    <t>ochranný a zjednocujúci náter spodného povrchu NK: 7,8*25,2</t>
  </si>
  <si>
    <t>8401080702</t>
  </si>
  <si>
    <t>Náter omietok a betónových povrchov, farba epoxidová, stien</t>
  </si>
  <si>
    <t>antigraffiti náter opôr:</t>
  </si>
  <si>
    <t>antigraffiti náter podpery:</t>
  </si>
  <si>
    <t>21251010</t>
  </si>
  <si>
    <t>Doplňujúce konštrukcie, zariadenie na nadvihnutie mosta</t>
  </si>
  <si>
    <t>sústava lisov a súvisiacich zariadení pre nadvihnutie NK za účelom výmeny ložísk</t>
  </si>
  <si>
    <r>
      <t xml:space="preserve">vrty do NK </t>
    </r>
    <r>
      <rPr>
        <sz val="10"/>
        <rFont val="Arial"/>
        <family val="2"/>
        <charset val="238"/>
      </rPr>
      <t>Ø</t>
    </r>
    <r>
      <rPr>
        <i/>
        <sz val="10"/>
        <rFont val="Arial"/>
        <family val="2"/>
        <charset val="238"/>
      </rPr>
      <t>18 mm pre kotvenie spriahajúcej dosky</t>
    </r>
  </si>
  <si>
    <r>
      <t>14*11,0*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*0,90^2*0,25*1,1</t>
    </r>
  </si>
  <si>
    <r>
      <rPr>
        <sz val="10"/>
        <rFont val="Arial"/>
        <family val="2"/>
        <charset val="238"/>
      </rPr>
      <t>(0,25*π</t>
    </r>
    <r>
      <rPr>
        <i/>
        <sz val="10"/>
        <rFont val="Arial"/>
        <family val="2"/>
        <charset val="238"/>
      </rPr>
      <t>*3,0*4,0)*2*1,25+2,0*4,0*2</t>
    </r>
  </si>
  <si>
    <r>
      <t>2*3,4*22,2+4*2,7+2*16*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*0,55*0,25</t>
    </r>
  </si>
  <si>
    <t>dovoz chýbajúcej zeminy - nedostatok : rieši pol. Všeob.položky</t>
  </si>
  <si>
    <t>Odkopávky a prekopávky humóznej vrstvy ornice</t>
  </si>
  <si>
    <t>odhumusovanie</t>
  </si>
  <si>
    <t>01080401</t>
  </si>
  <si>
    <t>Povrchové úpravy terénu, svahovanie v zárezoch</t>
  </si>
  <si>
    <t>0108040101</t>
  </si>
  <si>
    <t>Povrchové úpravy terénu, svahovanie v zárezoch, tr.horniny 1-4</t>
  </si>
  <si>
    <t>svahovanie výkopu</t>
  </si>
  <si>
    <t>01080402</t>
  </si>
  <si>
    <t>Povrchové úpravy terénu, svahovanie v násypoch</t>
  </si>
  <si>
    <t>0108040201</t>
  </si>
  <si>
    <t>Povrchové úpravy terénu, svahovanie v násypoch, tr.horniny 1-4</t>
  </si>
  <si>
    <t>svahovanie násypu</t>
  </si>
  <si>
    <t>01040202</t>
  </si>
  <si>
    <t>Konštrukcie z hornín - násypy so zhutnením</t>
  </si>
  <si>
    <t>02010601</t>
  </si>
  <si>
    <t>Zlepšovanie základovej pôdy, sanačné vrstvy z kameniva</t>
  </si>
  <si>
    <t>45.23.33</t>
  </si>
  <si>
    <t>PRÁCE NA SPODNEJ STAVBY DIAĽNIC, CIEST, ULÍC A CHODNÍKOV A NEKRYTÝCH PARKOVÍSK</t>
  </si>
  <si>
    <t>22010104</t>
  </si>
  <si>
    <t>Podkladné a krycie vrstvy bez spojiva nestmelené, štrkodrva</t>
  </si>
  <si>
    <t>22030329</t>
  </si>
  <si>
    <t>Podkladné a krycie vrstvy z asfaltových zmesí, bitúmenové postreky, nátery, posypy infiltračný postrek</t>
  </si>
  <si>
    <t>22030330</t>
  </si>
  <si>
    <t>Podkladné a krycie vrstvy z asfaltových zmesí, bitúmenové postreky, nátery, posypy spojovací postrek</t>
  </si>
  <si>
    <t>22030539</t>
  </si>
  <si>
    <t>Podkladné a krycie vrstvy z asfaltových zmesí s bitúmenovým spojivom, kamenivo obaľované asfaltom</t>
  </si>
  <si>
    <t>22020421</t>
  </si>
  <si>
    <t>Podkladné a krycie vrstvy s hydraulickým spojivom, cementobetónové jednovrstvové, kamenivo spevnené cementom</t>
  </si>
  <si>
    <t>2202042101</t>
  </si>
  <si>
    <t>01010502</t>
  </si>
  <si>
    <t>Pripravné práce, úprava zemín vápnom</t>
  </si>
  <si>
    <t>01040203</t>
  </si>
  <si>
    <t>Konštrukcie z hornín - násypy so zhutnením zo zemín nesúdržných vrát.materiálu a jeho dovozu</t>
  </si>
  <si>
    <t>01080102</t>
  </si>
  <si>
    <t>Povrchové úpravy terénu, úprava pláne so  zhutnením v násypoch</t>
  </si>
  <si>
    <t>0108010201</t>
  </si>
  <si>
    <t>Povrchové úpravy terénu, úprava pláne so  zhutnením v násypoch, tr.horniny 1-4</t>
  </si>
  <si>
    <t>22010201</t>
  </si>
  <si>
    <t>Podkladné a krycie vrstvy bez spojiva, spevnenie krajníc zo zeminy</t>
  </si>
  <si>
    <t>2201020101</t>
  </si>
  <si>
    <t>Podkladné a krycie vrstvy bez spojiva, spevnenie krajníc zo zeminy so zhutnením</t>
  </si>
  <si>
    <t>z nenamrzavého materiálu, z rezov</t>
  </si>
  <si>
    <t>Dosypávka nespevnenej krajnice</t>
  </si>
  <si>
    <t>22010204</t>
  </si>
  <si>
    <t>Podkladné a krycie vrstvy bez spojiva, spevnenie krajníc, štrkodrva</t>
  </si>
  <si>
    <t>Spevnenie krajnice štrkodrvinou fr. 16-32</t>
  </si>
  <si>
    <t>Výkop ryhy trativod</t>
  </si>
  <si>
    <t>násyp celkom</t>
  </si>
  <si>
    <t>0104020201</t>
  </si>
  <si>
    <t>Konštrukcie z hornín - násypy so zhutnením zo zemín súdržných</t>
  </si>
  <si>
    <t>02010105</t>
  </si>
  <si>
    <t>Zlepšovanie základovej pôdy, výplň odvodňovacích rebier alebo trativodov oplášt.z geotextílie</t>
  </si>
  <si>
    <t>11251001</t>
  </si>
  <si>
    <t>Doplňujúce konštrukcie, priekopové žľaby, z betónu prostého</t>
  </si>
  <si>
    <t>monolitický betónový žľab</t>
  </si>
  <si>
    <t>Doplňujúce konštrukcie, zvodidlá oceľové-cestné</t>
  </si>
  <si>
    <t>Doplňujúce konštrukcie,ochranné zariadenia, protinárazové zábrany - tlmiče nárazov</t>
  </si>
  <si>
    <t xml:space="preserve">45.11.24 </t>
  </si>
  <si>
    <t>VÝKOPOVÉ PRÁCE</t>
  </si>
  <si>
    <t>45.11.25</t>
  </si>
  <si>
    <t>PRESUN ZEMÍN</t>
  </si>
  <si>
    <t>01060205</t>
  </si>
  <si>
    <t>Doplňujúce konštrukcie,ochranné zariadenia , tlmiče nárazu</t>
  </si>
  <si>
    <t xml:space="preserve">Doplňujúce konštrukcie, ochranné zariadenia, tlmič nárazov
dodávka a montáž vrátane beton.základu
</t>
  </si>
  <si>
    <t>22250363</t>
  </si>
  <si>
    <t>plocha</t>
  </si>
  <si>
    <t>KONŠTRUKCIA VOZOVKY</t>
  </si>
  <si>
    <t>humusovanie  hr.0,20m</t>
  </si>
  <si>
    <t xml:space="preserve">svahy výkopu, násypu </t>
  </si>
  <si>
    <t>úprava pláne</t>
  </si>
  <si>
    <t>výmena podložia za štrkodrvinu</t>
  </si>
  <si>
    <t>zlepšenie podložia hydraulickým spojivom</t>
  </si>
  <si>
    <t>priekopa so spevneným dnom</t>
  </si>
  <si>
    <t>vrátane podkladu a vyškárovania cementovou maltou</t>
  </si>
  <si>
    <t>Konštrukcia prístupovej cesty - hr. 560 mm</t>
  </si>
  <si>
    <t>hrúbka</t>
  </si>
  <si>
    <t>cementom stmelená zrnitá zmes CBGM 5/6</t>
  </si>
  <si>
    <t xml:space="preserve">nestmelená vrstva zo štrkodrviny UM ŠD 0/31,5 G                           </t>
  </si>
  <si>
    <t>Rýchlostná cesta R2 Šaca –Košické Oľšany, I. úsek</t>
  </si>
  <si>
    <t xml:space="preserve">plocha  </t>
  </si>
  <si>
    <t>hydr.spojivom</t>
  </si>
  <si>
    <t>vetva B</t>
  </si>
  <si>
    <t>spojovací asfalt. postrek modif</t>
  </si>
  <si>
    <t>Asfaltový koberec mastixový SMA    (hr. 40mm)</t>
  </si>
  <si>
    <t xml:space="preserve">asfaltový betón modif. AC 16-L , hrúbka v  m : 	</t>
  </si>
  <si>
    <t>infiltračný asfaltový postrek</t>
  </si>
  <si>
    <t>asfaltový betón	AC 220P</t>
  </si>
  <si>
    <t>komplet drenáž DN 160, vrát.lôžka,obsypu</t>
  </si>
  <si>
    <t>separačná geotextília</t>
  </si>
  <si>
    <t xml:space="preserve">výkop </t>
  </si>
  <si>
    <t>výmena podložia</t>
  </si>
  <si>
    <t>vykázané v SO 010-00</t>
  </si>
  <si>
    <t>101-03</t>
  </si>
  <si>
    <t>Vetva "C,C1" križovatky Ľudvíkov Dvor (Vetva "A" - Vetva "K" - R2)</t>
  </si>
  <si>
    <t>Vetva "C,C1" križovatky Ľudvíkov Dvor (Vetva "A" - Vetva "K" - R2)-zvodidlá,tlmiče</t>
  </si>
  <si>
    <t>101-03.1</t>
  </si>
  <si>
    <t>vetva C</t>
  </si>
  <si>
    <t>vetva C1</t>
  </si>
  <si>
    <t>dl C</t>
  </si>
  <si>
    <t>dl C1</t>
  </si>
  <si>
    <t>plocha C</t>
  </si>
  <si>
    <t>plocha C1</t>
  </si>
  <si>
    <t>195,3*6,5</t>
  </si>
  <si>
    <t>nedostatok násypu</t>
  </si>
  <si>
    <t>obrubníky</t>
  </si>
  <si>
    <t>101-03.2</t>
  </si>
  <si>
    <t>š</t>
  </si>
  <si>
    <t xml:space="preserve"> C + C1</t>
  </si>
  <si>
    <t>Vetva "C,C1" križovatky Ľudvíkov Dvor ( Vetva "A" - Vetva "K" - R2 ) - vozovka</t>
  </si>
  <si>
    <t>45.11.23</t>
  </si>
  <si>
    <t>45.11.24</t>
  </si>
  <si>
    <t>45.23.32</t>
  </si>
  <si>
    <t>45.26.22</t>
  </si>
  <si>
    <t>45.11.121010502</t>
  </si>
  <si>
    <t>45.11.231060205</t>
  </si>
  <si>
    <t>45.11.231080501</t>
  </si>
  <si>
    <t>45.11.231080503</t>
  </si>
  <si>
    <t>45.11.241020400</t>
  </si>
  <si>
    <t>45.11.241030201</t>
  </si>
  <si>
    <t>45.11.241040202</t>
  </si>
  <si>
    <t>45.11.241040203</t>
  </si>
  <si>
    <t>45.11.241080101</t>
  </si>
  <si>
    <t>45.11.241080102</t>
  </si>
  <si>
    <t>45.11.241080401</t>
  </si>
  <si>
    <t>45.11.241080402</t>
  </si>
  <si>
    <t>45.11.251060205</t>
  </si>
  <si>
    <t>45.23.3211251001</t>
  </si>
  <si>
    <t>45.23.3222250980</t>
  </si>
  <si>
    <t>45.23.3222251161</t>
  </si>
  <si>
    <t>45.26.222010105</t>
  </si>
  <si>
    <t>45.26.222010309</t>
  </si>
  <si>
    <t>45.26.222010601</t>
  </si>
  <si>
    <t>Celkom za objekt</t>
  </si>
  <si>
    <t>45.23.3222030330</t>
  </si>
  <si>
    <t>45.23.3222030640</t>
  </si>
  <si>
    <t>45.23.3222030641</t>
  </si>
  <si>
    <t>45.23.3322010104</t>
  </si>
  <si>
    <t>45.23.3322010201</t>
  </si>
  <si>
    <t>45.23.3322010204</t>
  </si>
  <si>
    <t>45.23.3322020421</t>
  </si>
  <si>
    <t>45.23.3322030329</t>
  </si>
  <si>
    <t>45.23.3322030539</t>
  </si>
  <si>
    <t>45.23.3222250363</t>
  </si>
  <si>
    <t>45.23.3222250467</t>
  </si>
  <si>
    <t>vrátane ošetrovania trávnika v zmysle PD ,STN, tech.špecif.</t>
  </si>
  <si>
    <t>0104030202</t>
  </si>
  <si>
    <t>Konštrukcie z hornín - prechodové vrstvy so zhutnením zo zemín nesúdržných</t>
  </si>
  <si>
    <t xml:space="preserve">aktívna zóna z nesúdržného materiálu vrátane dodávky, úpravy, rozprestretia a zhutnenia vrstvy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</si>
</sst>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0000000"/>
    <numFmt numFmtId="166" formatCode="0000000000"/>
    <numFmt numFmtId="167" formatCode="#,##0.000"/>
    <numFmt numFmtId="168" formatCode="0.000"/>
    <numFmt numFmtId="169" formatCode="#"/>
    <numFmt numFmtId="170" formatCode="_-* #,##0\ &quot;Sk&quot;_-;\-* #,##0\ &quot;Sk&quot;_-;_-* &quot;-&quot;\ &quot;Sk&quot;_-;_-@_-"/>
    <numFmt numFmtId="171" formatCode="_-* #,##0.00\ &quot;Sk&quot;_-;\-* #,##0.00\ &quot;Sk&quot;_-;_-* &quot;-&quot;??\ &quot;Sk&quot;_-;_-@_-"/>
    <numFmt numFmtId="172" formatCode="_-* #,##0.00\ _S_k_-;\-* #,##0.00\ _S_k_-;_-* &quot;-&quot;??\ _S_k_-;_-@_-"/>
    <numFmt numFmtId="173" formatCode="_-* #,##0.00\ &quot;Kč&quot;_-;\-* #,##0.00\ &quot;Kč&quot;_-;_-* &quot;-&quot;??\ &quot;Kč&quot;_-;_-@_-"/>
    <numFmt numFmtId="174" formatCode="_-* #,##0.00\ _K_č_-;\-* #,##0.00\ _K_č_-;_-* &quot;-&quot;??\ _K_č_-;_-@_-"/>
    <numFmt numFmtId="175" formatCode="#,##0&quot; Sk&quot;;[Red]&quot;-&quot;#,##0&quot; Sk&quot;"/>
    <numFmt numFmtId="176" formatCode="#,##0.0"/>
    <numFmt numFmtId="177" formatCode="#,##0.00\ &quot;€&quot;"/>
  </numFmts>
  <fonts count="85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u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sz val="10"/>
      <color indexed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7"/>
      <name val="Letter Gothic CE"/>
      <charset val="238"/>
    </font>
    <font>
      <sz val="10"/>
      <name val="AT*Switzerland Narrow"/>
      <charset val="238"/>
    </font>
    <font>
      <sz val="9"/>
      <color indexed="8"/>
      <name val="Ariel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b/>
      <sz val="11"/>
      <color indexed="8"/>
      <name val="Calibri"/>
      <family val="2"/>
      <charset val="238"/>
    </font>
    <font>
      <sz val="10"/>
      <color indexed="17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8"/>
      <name val="Arial CE"/>
      <family val="2"/>
      <charset val="238"/>
    </font>
    <font>
      <sz val="11"/>
      <name val="Calibri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6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i/>
      <sz val="10"/>
      <color rgb="FF00B05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  <font>
      <b/>
      <strike/>
      <sz val="10"/>
      <name val="Arial CE"/>
      <family val="2"/>
      <charset val="238"/>
    </font>
    <font>
      <strike/>
      <sz val="10"/>
      <name val="Arial CE"/>
      <family val="2"/>
      <charset val="238"/>
    </font>
    <font>
      <b/>
      <strike/>
      <sz val="10"/>
      <name val="Arial"/>
      <family val="2"/>
      <charset val="238"/>
    </font>
    <font>
      <i/>
      <strike/>
      <sz val="10"/>
      <name val="Arial"/>
      <family val="2"/>
      <charset val="238"/>
    </font>
    <font>
      <b/>
      <i/>
      <sz val="10"/>
      <name val="Arial CE"/>
      <family val="2"/>
      <charset val="238"/>
    </font>
    <font>
      <sz val="10"/>
      <color rgb="FF00B050"/>
      <name val="Arial"/>
      <family val="2"/>
      <charset val="238"/>
    </font>
    <font>
      <b/>
      <sz val="10"/>
      <color rgb="FF00B050"/>
      <name val="Arial"/>
      <family val="2"/>
    </font>
    <font>
      <i/>
      <u/>
      <sz val="10"/>
      <color rgb="FF00B050"/>
      <name val="Arial"/>
      <family val="2"/>
      <charset val="238"/>
    </font>
    <font>
      <b/>
      <i/>
      <u/>
      <sz val="10"/>
      <name val="Arial CE"/>
      <family val="2"/>
      <charset val="238"/>
    </font>
    <font>
      <b/>
      <sz val="10"/>
      <color rgb="FF00B050"/>
      <name val="Arial"/>
      <family val="2"/>
      <charset val="238"/>
    </font>
    <font>
      <b/>
      <strike/>
      <sz val="10"/>
      <color rgb="FF00B050"/>
      <name val="Arial"/>
      <family val="2"/>
      <charset val="238"/>
    </font>
    <font>
      <b/>
      <sz val="10"/>
      <color rgb="FF00B050"/>
      <name val="Arial CE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000">
    <xf numFmtId="0" fontId="0" fillId="0" borderId="0"/>
    <xf numFmtId="0" fontId="10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24" fillId="0" borderId="30">
      <alignment vertical="center"/>
    </xf>
    <xf numFmtId="0" fontId="24" fillId="0" borderId="30" applyFont="0" applyFill="0" applyBorder="0">
      <alignment vertical="center"/>
    </xf>
    <xf numFmtId="175" fontId="24" fillId="0" borderId="30"/>
    <xf numFmtId="0" fontId="24" fillId="0" borderId="30" applyFont="0" applyFill="0"/>
    <xf numFmtId="170" fontId="1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49" fillId="18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29" fillId="0" borderId="31" applyNumberFormat="0" applyFill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1" fillId="0" borderId="0"/>
    <xf numFmtId="0" fontId="11" fillId="0" borderId="0"/>
    <xf numFmtId="0" fontId="30" fillId="10" borderId="0" applyNumberFormat="0" applyBorder="0" applyAlignment="0" applyProtection="0"/>
    <xf numFmtId="0" fontId="26" fillId="0" borderId="0"/>
    <xf numFmtId="0" fontId="45" fillId="9" borderId="0" applyNumberFormat="0" applyBorder="0" applyAlignment="0" applyProtection="0"/>
    <xf numFmtId="0" fontId="50" fillId="22" borderId="32" applyNumberFormat="0" applyAlignment="0" applyProtection="0"/>
    <xf numFmtId="0" fontId="33" fillId="22" borderId="32" applyNumberFormat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34" fillId="0" borderId="33" applyNumberFormat="0" applyFill="0" applyAlignment="0" applyProtection="0"/>
    <xf numFmtId="0" fontId="35" fillId="0" borderId="34" applyNumberFormat="0" applyFill="0" applyAlignment="0" applyProtection="0"/>
    <xf numFmtId="0" fontId="36" fillId="0" borderId="35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37" fillId="23" borderId="0" applyNumberFormat="0" applyBorder="0" applyAlignment="0" applyProtection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9" fillId="0" borderId="0"/>
    <xf numFmtId="0" fontId="17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8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9" fillId="0" borderId="0"/>
    <xf numFmtId="0" fontId="1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52" fillId="0" borderId="37" applyNumberFormat="0" applyFill="0" applyAlignment="0" applyProtection="0"/>
    <xf numFmtId="0" fontId="38" fillId="0" borderId="37" applyNumberFormat="0" applyFill="0" applyAlignment="0" applyProtection="0"/>
    <xf numFmtId="0" fontId="53" fillId="0" borderId="31" applyNumberFormat="0" applyFill="0" applyAlignment="0" applyProtection="0"/>
    <xf numFmtId="0" fontId="32" fillId="10" borderId="0" applyNumberFormat="0" applyBorder="0" applyAlignment="0" applyProtection="0"/>
    <xf numFmtId="0" fontId="21" fillId="0" borderId="0"/>
    <xf numFmtId="174" fontId="46" fillId="0" borderId="1" applyProtection="0">
      <alignment horizontal="left" vertical="center"/>
    </xf>
    <xf numFmtId="0" fontId="21" fillId="0" borderId="0"/>
    <xf numFmtId="0" fontId="11" fillId="0" borderId="0" applyProtection="0"/>
    <xf numFmtId="0" fontId="21" fillId="0" borderId="0"/>
    <xf numFmtId="0" fontId="25" fillId="0" borderId="0"/>
    <xf numFmtId="0" fontId="11" fillId="0" borderId="0" applyProtection="0"/>
    <xf numFmtId="0" fontId="24" fillId="0" borderId="38" applyBorder="0">
      <alignment vertical="center"/>
    </xf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38">
      <alignment vertical="center"/>
    </xf>
    <xf numFmtId="0" fontId="40" fillId="0" borderId="0" applyNumberFormat="0" applyFill="0" applyBorder="0" applyAlignment="0" applyProtection="0"/>
    <xf numFmtId="0" fontId="41" fillId="13" borderId="39" applyNumberFormat="0" applyAlignment="0" applyProtection="0"/>
    <xf numFmtId="0" fontId="42" fillId="25" borderId="39" applyNumberFormat="0" applyAlignment="0" applyProtection="0"/>
    <xf numFmtId="0" fontId="43" fillId="25" borderId="40" applyNumberFormat="0" applyAlignment="0" applyProtection="0"/>
    <xf numFmtId="0" fontId="4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9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8" fillId="0" borderId="0"/>
    <xf numFmtId="0" fontId="7" fillId="0" borderId="0"/>
    <xf numFmtId="0" fontId="6" fillId="0" borderId="0"/>
    <xf numFmtId="0" fontId="67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</cellStyleXfs>
  <cellXfs count="598">
    <xf numFmtId="0" fontId="0" fillId="0" borderId="0" xfId="0"/>
    <xf numFmtId="0" fontId="12" fillId="2" borderId="0" xfId="1" applyFont="1" applyFill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49" fontId="12" fillId="0" borderId="15" xfId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vertical="center"/>
    </xf>
    <xf numFmtId="0" fontId="12" fillId="0" borderId="0" xfId="1" applyFont="1" applyAlignment="1">
      <alignment vertical="center" wrapText="1"/>
    </xf>
    <xf numFmtId="4" fontId="14" fillId="0" borderId="0" xfId="1" applyNumberFormat="1" applyFont="1" applyAlignment="1">
      <alignment horizontal="right" vertical="center" wrapText="1"/>
    </xf>
    <xf numFmtId="0" fontId="12" fillId="0" borderId="15" xfId="1" applyFont="1" applyBorder="1" applyAlignment="1">
      <alignment horizontal="center" vertical="center" wrapText="1"/>
    </xf>
    <xf numFmtId="4" fontId="14" fillId="0" borderId="18" xfId="1" applyNumberFormat="1" applyFont="1" applyBorder="1" applyAlignment="1" applyProtection="1">
      <alignment horizontal="right" vertical="center" wrapText="1"/>
      <protection locked="0"/>
    </xf>
    <xf numFmtId="4" fontId="12" fillId="0" borderId="0" xfId="1" applyNumberFormat="1" applyFont="1" applyAlignment="1">
      <alignment horizontal="center" vertical="center"/>
    </xf>
    <xf numFmtId="49" fontId="12" fillId="0" borderId="15" xfId="1" quotePrefix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horizontal="left" vertical="center"/>
    </xf>
    <xf numFmtId="0" fontId="12" fillId="0" borderId="16" xfId="1" applyFont="1" applyBorder="1" applyAlignment="1">
      <alignment vertical="center" wrapText="1"/>
    </xf>
    <xf numFmtId="4" fontId="15" fillId="0" borderId="18" xfId="1" applyNumberFormat="1" applyFont="1" applyBorder="1" applyAlignment="1">
      <alignment vertical="center" wrapText="1"/>
    </xf>
    <xf numFmtId="0" fontId="12" fillId="0" borderId="15" xfId="1" applyFont="1" applyBorder="1" applyAlignment="1">
      <alignment horizontal="center" vertical="center"/>
    </xf>
    <xf numFmtId="0" fontId="16" fillId="3" borderId="0" xfId="1" applyFont="1" applyFill="1" applyAlignment="1">
      <alignment horizontal="center" vertical="center"/>
    </xf>
    <xf numFmtId="4" fontId="16" fillId="0" borderId="0" xfId="1" applyNumberFormat="1" applyFont="1" applyAlignment="1">
      <alignment horizontal="center" vertical="center"/>
    </xf>
    <xf numFmtId="0" fontId="14" fillId="0" borderId="16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 wrapText="1"/>
    </xf>
    <xf numFmtId="0" fontId="17" fillId="0" borderId="15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1" applyNumberFormat="1" applyFont="1" applyAlignment="1">
      <alignment horizontal="right" vertical="center"/>
    </xf>
    <xf numFmtId="0" fontId="12" fillId="0" borderId="16" xfId="1" applyFont="1" applyBorder="1" applyAlignment="1">
      <alignment horizontal="left" vertical="center" wrapText="1"/>
    </xf>
    <xf numFmtId="4" fontId="12" fillId="0" borderId="17" xfId="1" applyNumberFormat="1" applyFont="1" applyBorder="1" applyAlignment="1">
      <alignment horizontal="right" vertical="center"/>
    </xf>
    <xf numFmtId="2" fontId="17" fillId="0" borderId="0" xfId="1" applyNumberFormat="1" applyFont="1" applyAlignment="1">
      <alignment horizontal="center" vertical="center"/>
    </xf>
    <xf numFmtId="165" fontId="18" fillId="0" borderId="15" xfId="1" applyNumberFormat="1" applyFont="1" applyBorder="1" applyAlignment="1">
      <alignment horizontal="center" vertical="center" wrapText="1"/>
    </xf>
    <xf numFmtId="166" fontId="18" fillId="0" borderId="15" xfId="1" applyNumberFormat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left" vertical="center" wrapText="1"/>
    </xf>
    <xf numFmtId="0" fontId="18" fillId="0" borderId="15" xfId="1" applyFont="1" applyBorder="1" applyAlignment="1">
      <alignment horizontal="center" vertical="center" wrapText="1"/>
    </xf>
    <xf numFmtId="4" fontId="17" fillId="0" borderId="17" xfId="1" applyNumberFormat="1" applyFont="1" applyBorder="1" applyAlignment="1">
      <alignment horizontal="right" vertical="center"/>
    </xf>
    <xf numFmtId="4" fontId="17" fillId="0" borderId="0" xfId="1" applyNumberFormat="1" applyFont="1" applyAlignment="1">
      <alignment horizontal="center" vertical="center"/>
    </xf>
    <xf numFmtId="4" fontId="19" fillId="0" borderId="18" xfId="1" applyNumberFormat="1" applyFont="1" applyBorder="1" applyAlignment="1">
      <alignment vertical="center" wrapText="1"/>
    </xf>
    <xf numFmtId="0" fontId="17" fillId="0" borderId="16" xfId="1" applyFont="1" applyBorder="1" applyAlignment="1">
      <alignment vertical="center"/>
    </xf>
    <xf numFmtId="0" fontId="17" fillId="0" borderId="0" xfId="1" applyFont="1" applyAlignment="1">
      <alignment vertical="center"/>
    </xf>
    <xf numFmtId="4" fontId="14" fillId="0" borderId="0" xfId="1" applyNumberFormat="1" applyFont="1" applyAlignment="1">
      <alignment vertical="center" wrapText="1"/>
    </xf>
    <xf numFmtId="2" fontId="12" fillId="0" borderId="0" xfId="1" applyNumberFormat="1" applyFont="1" applyAlignment="1">
      <alignment horizontal="center" vertical="center"/>
    </xf>
    <xf numFmtId="49" fontId="17" fillId="0" borderId="15" xfId="1" quotePrefix="1" applyNumberFormat="1" applyFont="1" applyBorder="1" applyAlignment="1">
      <alignment horizontal="center" vertical="center"/>
    </xf>
    <xf numFmtId="0" fontId="17" fillId="0" borderId="16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 wrapText="1"/>
    </xf>
    <xf numFmtId="49" fontId="17" fillId="0" borderId="15" xfId="1" applyNumberFormat="1" applyFont="1" applyBorder="1" applyAlignment="1">
      <alignment horizontal="center" vertical="center"/>
    </xf>
    <xf numFmtId="166" fontId="18" fillId="0" borderId="15" xfId="1" applyNumberFormat="1" applyFont="1" applyBorder="1" applyAlignment="1">
      <alignment horizontal="left" vertical="center" wrapText="1"/>
    </xf>
    <xf numFmtId="0" fontId="17" fillId="0" borderId="0" xfId="1" applyFont="1" applyAlignment="1">
      <alignment horizontal="center" vertical="center"/>
    </xf>
    <xf numFmtId="49" fontId="12" fillId="0" borderId="15" xfId="2" quotePrefix="1" applyNumberFormat="1" applyFont="1" applyBorder="1" applyAlignment="1">
      <alignment horizontal="center" vertical="center"/>
    </xf>
    <xf numFmtId="49" fontId="12" fillId="0" borderId="15" xfId="2" applyNumberFormat="1" applyFont="1" applyBorder="1" applyAlignment="1">
      <alignment horizontal="left" vertical="center"/>
    </xf>
    <xf numFmtId="0" fontId="12" fillId="0" borderId="16" xfId="2" applyFont="1" applyBorder="1" applyAlignment="1">
      <alignment vertical="center" wrapText="1"/>
    </xf>
    <xf numFmtId="4" fontId="15" fillId="0" borderId="18" xfId="2" applyNumberFormat="1" applyFont="1" applyBorder="1" applyAlignment="1">
      <alignment vertical="center" wrapText="1"/>
    </xf>
    <xf numFmtId="0" fontId="12" fillId="0" borderId="15" xfId="2" applyFont="1" applyBorder="1" applyAlignment="1">
      <alignment horizontal="center" vertical="center"/>
    </xf>
    <xf numFmtId="1" fontId="17" fillId="3" borderId="0" xfId="1" applyNumberFormat="1" applyFont="1" applyFill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12" fillId="0" borderId="18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167" fontId="12" fillId="0" borderId="0" xfId="1" applyNumberFormat="1" applyFont="1" applyAlignment="1">
      <alignment horizontal="center" vertical="center"/>
    </xf>
    <xf numFmtId="0" fontId="17" fillId="0" borderId="16" xfId="1" applyFont="1" applyBorder="1" applyAlignment="1">
      <alignment horizontal="center" vertical="center" wrapText="1"/>
    </xf>
    <xf numFmtId="0" fontId="14" fillId="0" borderId="16" xfId="3" applyFont="1" applyBorder="1" applyAlignment="1">
      <alignment horizontal="left" vertical="center" wrapText="1"/>
    </xf>
    <xf numFmtId="0" fontId="14" fillId="0" borderId="0" xfId="3" applyFont="1" applyAlignment="1">
      <alignment horizontal="left" vertical="center" wrapText="1"/>
    </xf>
    <xf numFmtId="49" fontId="17" fillId="0" borderId="15" xfId="1" quotePrefix="1" applyNumberFormat="1" applyFont="1" applyBorder="1" applyAlignment="1">
      <alignment horizontal="left" vertical="center"/>
    </xf>
    <xf numFmtId="4" fontId="14" fillId="2" borderId="19" xfId="1" applyNumberFormat="1" applyFont="1" applyFill="1" applyBorder="1" applyAlignment="1">
      <alignment vertical="center" wrapText="1"/>
    </xf>
    <xf numFmtId="49" fontId="17" fillId="0" borderId="15" xfId="2" quotePrefix="1" applyNumberFormat="1" applyFont="1" applyBorder="1" applyAlignment="1">
      <alignment horizontal="left" vertical="center"/>
    </xf>
    <xf numFmtId="0" fontId="17" fillId="0" borderId="16" xfId="2" applyFont="1" applyBorder="1" applyAlignment="1">
      <alignment vertical="center" wrapText="1"/>
    </xf>
    <xf numFmtId="4" fontId="14" fillId="0" borderId="18" xfId="2" applyNumberFormat="1" applyFont="1" applyBorder="1" applyAlignment="1">
      <alignment vertical="center" wrapText="1"/>
    </xf>
    <xf numFmtId="0" fontId="17" fillId="0" borderId="15" xfId="2" applyFont="1" applyBorder="1" applyAlignment="1">
      <alignment horizontal="center" vertical="center"/>
    </xf>
    <xf numFmtId="0" fontId="17" fillId="0" borderId="16" xfId="1" applyFont="1" applyBorder="1" applyAlignment="1">
      <alignment vertical="center" wrapText="1"/>
    </xf>
    <xf numFmtId="0" fontId="17" fillId="0" borderId="0" xfId="1" applyFont="1" applyAlignment="1">
      <alignment vertical="center" wrapText="1"/>
    </xf>
    <xf numFmtId="0" fontId="17" fillId="0" borderId="15" xfId="1" applyFont="1" applyBorder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 wrapText="1"/>
    </xf>
    <xf numFmtId="4" fontId="12" fillId="0" borderId="17" xfId="1" applyNumberFormat="1" applyFont="1" applyBorder="1" applyAlignment="1">
      <alignment horizontal="right" vertical="center" wrapText="1"/>
    </xf>
    <xf numFmtId="0" fontId="14" fillId="0" borderId="16" xfId="1" applyFont="1" applyBorder="1" applyAlignment="1" applyProtection="1">
      <alignment horizontal="left" vertical="center" wrapText="1"/>
      <protection locked="0"/>
    </xf>
    <xf numFmtId="0" fontId="12" fillId="0" borderId="15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/>
    </xf>
    <xf numFmtId="4" fontId="17" fillId="0" borderId="17" xfId="1" applyNumberFormat="1" applyFont="1" applyBorder="1" applyAlignment="1">
      <alignment horizontal="right" vertical="center" wrapText="1"/>
    </xf>
    <xf numFmtId="4" fontId="19" fillId="0" borderId="0" xfId="1" applyNumberFormat="1" applyFont="1" applyAlignment="1">
      <alignment vertical="center" wrapText="1"/>
    </xf>
    <xf numFmtId="4" fontId="12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4" fontId="14" fillId="0" borderId="18" xfId="1" applyNumberFormat="1" applyFont="1" applyBorder="1" applyAlignment="1" applyProtection="1">
      <alignment vertical="center" wrapText="1"/>
      <protection locked="0"/>
    </xf>
    <xf numFmtId="2" fontId="19" fillId="0" borderId="0" xfId="1" applyNumberFormat="1" applyFont="1" applyAlignment="1">
      <alignment horizontal="right" vertical="center" wrapText="1"/>
    </xf>
    <xf numFmtId="0" fontId="14" fillId="0" borderId="0" xfId="1" applyFont="1" applyAlignment="1" applyProtection="1">
      <alignment horizontal="left" vertical="center" wrapText="1"/>
      <protection locked="0"/>
    </xf>
    <xf numFmtId="2" fontId="14" fillId="0" borderId="0" xfId="1" applyNumberFormat="1" applyFont="1" applyAlignment="1">
      <alignment horizontal="right" vertical="center" wrapText="1"/>
    </xf>
    <xf numFmtId="0" fontId="15" fillId="0" borderId="15" xfId="1" applyFont="1" applyBorder="1" applyAlignment="1">
      <alignment horizontal="center" vertical="center" wrapText="1"/>
    </xf>
    <xf numFmtId="4" fontId="14" fillId="0" borderId="0" xfId="1" applyNumberFormat="1" applyFont="1" applyAlignment="1">
      <alignment horizontal="right" vertical="center"/>
    </xf>
    <xf numFmtId="4" fontId="19" fillId="0" borderId="0" xfId="1" applyNumberFormat="1" applyFont="1" applyAlignment="1">
      <alignment horizontal="right" vertical="center"/>
    </xf>
    <xf numFmtId="49" fontId="12" fillId="0" borderId="0" xfId="1" quotePrefix="1" applyNumberFormat="1" applyFont="1" applyAlignment="1">
      <alignment horizontal="center" vertical="center" wrapText="1"/>
    </xf>
    <xf numFmtId="49" fontId="12" fillId="0" borderId="15" xfId="1" applyNumberFormat="1" applyFont="1" applyBorder="1" applyAlignment="1">
      <alignment horizontal="left" vertical="center" wrapText="1"/>
    </xf>
    <xf numFmtId="2" fontId="15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/>
    </xf>
    <xf numFmtId="0" fontId="17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17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3" borderId="1" xfId="1" applyFont="1" applyFill="1" applyBorder="1" applyAlignment="1">
      <alignment horizontal="center" vertical="center"/>
    </xf>
    <xf numFmtId="4" fontId="12" fillId="3" borderId="1" xfId="1" applyNumberFormat="1" applyFont="1" applyFill="1" applyBorder="1" applyAlignment="1">
      <alignment vertical="center"/>
    </xf>
    <xf numFmtId="0" fontId="17" fillId="0" borderId="2" xfId="1" applyFont="1" applyBorder="1" applyAlignment="1">
      <alignment horizontal="left" vertical="center"/>
    </xf>
    <xf numFmtId="1" fontId="17" fillId="0" borderId="0" xfId="1" applyNumberFormat="1" applyFont="1" applyAlignment="1">
      <alignment horizontal="left" vertical="center"/>
    </xf>
    <xf numFmtId="0" fontId="17" fillId="0" borderId="2" xfId="1" applyFont="1" applyBorder="1" applyAlignment="1">
      <alignment horizontal="center" vertical="center"/>
    </xf>
    <xf numFmtId="4" fontId="17" fillId="0" borderId="0" xfId="1" applyNumberFormat="1" applyFont="1" applyAlignment="1">
      <alignment horizontal="right" vertical="center"/>
    </xf>
    <xf numFmtId="0" fontId="17" fillId="3" borderId="0" xfId="1" applyFont="1" applyFill="1" applyAlignment="1">
      <alignment vertical="center"/>
    </xf>
    <xf numFmtId="0" fontId="17" fillId="4" borderId="3" xfId="1" applyFont="1" applyFill="1" applyBorder="1" applyAlignment="1">
      <alignment vertical="center"/>
    </xf>
    <xf numFmtId="0" fontId="17" fillId="0" borderId="4" xfId="1" applyFont="1" applyBorder="1" applyAlignment="1">
      <alignment vertical="center"/>
    </xf>
    <xf numFmtId="0" fontId="17" fillId="4" borderId="5" xfId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Continuous" vertical="center"/>
    </xf>
    <xf numFmtId="0" fontId="17" fillId="3" borderId="0" xfId="1" applyFont="1" applyFill="1" applyAlignment="1">
      <alignment horizontal="center" vertical="center"/>
    </xf>
    <xf numFmtId="0" fontId="17" fillId="5" borderId="0" xfId="1" applyFont="1" applyFill="1" applyAlignment="1">
      <alignment vertical="center"/>
    </xf>
    <xf numFmtId="0" fontId="17" fillId="0" borderId="9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3" fontId="12" fillId="3" borderId="0" xfId="1" applyNumberFormat="1" applyFont="1" applyFill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 wrapText="1"/>
    </xf>
    <xf numFmtId="165" fontId="59" fillId="0" borderId="15" xfId="1" applyNumberFormat="1" applyFont="1" applyBorder="1" applyAlignment="1">
      <alignment horizontal="center" vertical="center" wrapText="1"/>
    </xf>
    <xf numFmtId="166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horizontal="left" vertical="center" wrapText="1"/>
    </xf>
    <xf numFmtId="4" fontId="17" fillId="0" borderId="0" xfId="1" applyNumberFormat="1" applyFont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60" fillId="0" borderId="0" xfId="1" applyFont="1" applyAlignment="1">
      <alignment horizontal="center" vertical="center"/>
    </xf>
    <xf numFmtId="49" fontId="14" fillId="0" borderId="0" xfId="1" applyNumberFormat="1" applyFont="1" applyAlignment="1" applyProtection="1">
      <alignment horizontal="left" vertical="center" wrapText="1"/>
      <protection locked="0"/>
    </xf>
    <xf numFmtId="0" fontId="17" fillId="0" borderId="18" xfId="1" applyFont="1" applyBorder="1" applyAlignment="1">
      <alignment horizontal="center" vertical="center"/>
    </xf>
    <xf numFmtId="49" fontId="59" fillId="0" borderId="18" xfId="1" applyNumberFormat="1" applyFont="1" applyBorder="1" applyAlignment="1">
      <alignment horizontal="center" vertical="center" wrapText="1"/>
    </xf>
    <xf numFmtId="49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vertical="center" wrapText="1"/>
    </xf>
    <xf numFmtId="49" fontId="12" fillId="0" borderId="15" xfId="1" applyNumberFormat="1" applyFont="1" applyBorder="1" applyAlignment="1">
      <alignment horizontal="center" vertical="center" wrapText="1"/>
    </xf>
    <xf numFmtId="166" fontId="12" fillId="0" borderId="15" xfId="1" applyNumberFormat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4" fontId="15" fillId="0" borderId="0" xfId="1" applyNumberFormat="1" applyFont="1" applyAlignment="1">
      <alignment horizontal="right" vertical="center" wrapText="1"/>
    </xf>
    <xf numFmtId="4" fontId="19" fillId="0" borderId="0" xfId="1" applyNumberFormat="1" applyFont="1" applyAlignment="1">
      <alignment horizontal="right" vertical="center" wrapText="1"/>
    </xf>
    <xf numFmtId="0" fontId="61" fillId="0" borderId="0" xfId="1" applyFont="1" applyAlignment="1">
      <alignment vertical="center"/>
    </xf>
    <xf numFmtId="0" fontId="19" fillId="0" borderId="0" xfId="1" applyFont="1" applyAlignment="1" applyProtection="1">
      <alignment horizontal="left" vertical="center" wrapText="1"/>
      <protection locked="0"/>
    </xf>
    <xf numFmtId="4" fontId="19" fillId="0" borderId="18" xfId="1" applyNumberFormat="1" applyFont="1" applyBorder="1" applyAlignment="1" applyProtection="1">
      <alignment horizontal="right" vertical="center" wrapText="1"/>
      <protection locked="0"/>
    </xf>
    <xf numFmtId="0" fontId="14" fillId="0" borderId="0" xfId="1" applyFont="1" applyAlignment="1" applyProtection="1">
      <alignment horizontal="right" vertical="center" wrapText="1"/>
      <protection locked="0"/>
    </xf>
    <xf numFmtId="4" fontId="14" fillId="0" borderId="0" xfId="1" applyNumberFormat="1" applyFont="1" applyAlignment="1" applyProtection="1">
      <alignment horizontal="right" vertical="center" wrapText="1"/>
      <protection locked="0"/>
    </xf>
    <xf numFmtId="4" fontId="19" fillId="0" borderId="0" xfId="1" applyNumberFormat="1" applyFont="1" applyAlignment="1" applyProtection="1">
      <alignment horizontal="right" vertical="center" wrapText="1"/>
      <protection locked="0"/>
    </xf>
    <xf numFmtId="0" fontId="62" fillId="0" borderId="0" xfId="1" applyFont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 wrapText="1"/>
      <protection locked="0"/>
    </xf>
    <xf numFmtId="167" fontId="17" fillId="0" borderId="0" xfId="1" applyNumberFormat="1" applyFont="1" applyAlignment="1">
      <alignment vertical="center"/>
    </xf>
    <xf numFmtId="0" fontId="17" fillId="0" borderId="18" xfId="1" applyFont="1" applyBorder="1" applyAlignment="1">
      <alignment horizontal="left" vertical="center" wrapText="1"/>
    </xf>
    <xf numFmtId="168" fontId="17" fillId="0" borderId="0" xfId="1" applyNumberFormat="1" applyFont="1" applyAlignment="1">
      <alignment vertical="center"/>
    </xf>
    <xf numFmtId="4" fontId="12" fillId="2" borderId="20" xfId="1" applyNumberFormat="1" applyFont="1" applyFill="1" applyBorder="1" applyAlignment="1">
      <alignment horizontal="center" vertical="center"/>
    </xf>
    <xf numFmtId="49" fontId="12" fillId="5" borderId="15" xfId="1" quotePrefix="1" applyNumberFormat="1" applyFont="1" applyFill="1" applyBorder="1" applyAlignment="1">
      <alignment horizontal="center" vertical="center"/>
    </xf>
    <xf numFmtId="49" fontId="12" fillId="5" borderId="15" xfId="1" applyNumberFormat="1" applyFont="1" applyFill="1" applyBorder="1" applyAlignment="1">
      <alignment horizontal="left" vertical="center"/>
    </xf>
    <xf numFmtId="0" fontId="12" fillId="5" borderId="0" xfId="1" applyFont="1" applyFill="1" applyAlignment="1">
      <alignment vertical="center" wrapText="1"/>
    </xf>
    <xf numFmtId="0" fontId="15" fillId="5" borderId="0" xfId="1" applyFont="1" applyFill="1" applyAlignment="1">
      <alignment vertical="center" wrapText="1"/>
    </xf>
    <xf numFmtId="0" fontId="12" fillId="5" borderId="15" xfId="1" applyFont="1" applyFill="1" applyBorder="1" applyAlignment="1">
      <alignment horizontal="center" vertical="center"/>
    </xf>
    <xf numFmtId="0" fontId="14" fillId="5" borderId="0" xfId="1" applyFont="1" applyFill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5" xfId="1" applyFont="1" applyFill="1" applyBorder="1" applyAlignment="1">
      <alignment horizontal="center" vertical="center"/>
    </xf>
    <xf numFmtId="4" fontId="19" fillId="5" borderId="0" xfId="1" applyNumberFormat="1" applyFont="1" applyFill="1" applyAlignment="1" applyProtection="1">
      <alignment horizontal="right" vertical="center" wrapText="1"/>
      <protection locked="0"/>
    </xf>
    <xf numFmtId="4" fontId="14" fillId="5" borderId="0" xfId="1" applyNumberFormat="1" applyFont="1" applyFill="1" applyAlignment="1" applyProtection="1">
      <alignment horizontal="right" vertical="center" wrapText="1"/>
      <protection locked="0"/>
    </xf>
    <xf numFmtId="0" fontId="12" fillId="5" borderId="0" xfId="1" applyFont="1" applyFill="1" applyAlignment="1">
      <alignment horizontal="left" vertical="center" wrapText="1"/>
    </xf>
    <xf numFmtId="4" fontId="12" fillId="5" borderId="17" xfId="1" applyNumberFormat="1" applyFont="1" applyFill="1" applyBorder="1" applyAlignment="1">
      <alignment horizontal="right" vertical="center" wrapText="1"/>
    </xf>
    <xf numFmtId="49" fontId="17" fillId="5" borderId="15" xfId="1" quotePrefix="1" applyNumberFormat="1" applyFont="1" applyFill="1" applyBorder="1" applyAlignment="1">
      <alignment horizontal="left" vertical="center"/>
    </xf>
    <xf numFmtId="0" fontId="17" fillId="5" borderId="0" xfId="1" applyFont="1" applyFill="1" applyAlignment="1">
      <alignment horizontal="left" vertical="center" wrapText="1"/>
    </xf>
    <xf numFmtId="4" fontId="17" fillId="5" borderId="17" xfId="1" applyNumberFormat="1" applyFont="1" applyFill="1" applyBorder="1" applyAlignment="1">
      <alignment horizontal="right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17" fillId="5" borderId="15" xfId="1" applyFont="1" applyFill="1" applyBorder="1" applyAlignment="1">
      <alignment horizontal="center" vertical="center" wrapText="1"/>
    </xf>
    <xf numFmtId="3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 wrapText="1"/>
    </xf>
    <xf numFmtId="49" fontId="12" fillId="5" borderId="15" xfId="1" applyNumberFormat="1" applyFont="1" applyFill="1" applyBorder="1" applyAlignment="1">
      <alignment horizontal="center" vertical="center"/>
    </xf>
    <xf numFmtId="0" fontId="17" fillId="5" borderId="15" xfId="1" applyFont="1" applyFill="1" applyBorder="1" applyAlignment="1" applyProtection="1">
      <alignment horizontal="left" vertical="center" wrapText="1"/>
      <protection locked="0"/>
    </xf>
    <xf numFmtId="0" fontId="14" fillId="5" borderId="0" xfId="1" applyFont="1" applyFill="1" applyAlignment="1">
      <alignment horizontal="left" vertical="center" wrapText="1"/>
    </xf>
    <xf numFmtId="49" fontId="59" fillId="0" borderId="18" xfId="1" applyNumberFormat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/>
    </xf>
    <xf numFmtId="49" fontId="59" fillId="0" borderId="15" xfId="1" applyNumberFormat="1" applyFont="1" applyBorder="1" applyAlignment="1">
      <alignment horizontal="left" vertical="center"/>
    </xf>
    <xf numFmtId="4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/>
    </xf>
    <xf numFmtId="4" fontId="17" fillId="5" borderId="17" xfId="1" applyNumberFormat="1" applyFont="1" applyFill="1" applyBorder="1" applyAlignment="1">
      <alignment horizontal="right" vertical="center"/>
    </xf>
    <xf numFmtId="166" fontId="13" fillId="5" borderId="15" xfId="1" applyNumberFormat="1" applyFont="1" applyFill="1" applyBorder="1" applyAlignment="1">
      <alignment horizontal="left" vertical="center" wrapText="1"/>
    </xf>
    <xf numFmtId="0" fontId="63" fillId="0" borderId="0" xfId="1" applyFont="1" applyAlignment="1">
      <alignment horizontal="center" vertical="center"/>
    </xf>
    <xf numFmtId="4" fontId="63" fillId="0" borderId="0" xfId="1" applyNumberFormat="1" applyFont="1" applyAlignment="1">
      <alignment vertical="center"/>
    </xf>
    <xf numFmtId="0" fontId="63" fillId="0" borderId="0" xfId="1" applyFont="1" applyAlignment="1">
      <alignment vertical="center"/>
    </xf>
    <xf numFmtId="49" fontId="17" fillId="0" borderId="15" xfId="1" applyNumberFormat="1" applyFont="1" applyBorder="1" applyAlignment="1">
      <alignment vertical="center" wrapText="1"/>
    </xf>
    <xf numFmtId="4" fontId="14" fillId="0" borderId="0" xfId="1" applyNumberFormat="1" applyFont="1" applyAlignment="1" applyProtection="1">
      <alignment vertical="center" wrapText="1"/>
      <protection locked="0"/>
    </xf>
    <xf numFmtId="0" fontId="14" fillId="0" borderId="0" xfId="1" applyFont="1" applyAlignment="1">
      <alignment horizontal="right" vertical="center" wrapText="1"/>
    </xf>
    <xf numFmtId="0" fontId="14" fillId="0" borderId="15" xfId="1" applyFont="1" applyBorder="1" applyAlignment="1" applyProtection="1">
      <alignment horizontal="left" vertical="center" wrapText="1"/>
      <protection locked="0"/>
    </xf>
    <xf numFmtId="4" fontId="19" fillId="0" borderId="0" xfId="1" applyNumberFormat="1" applyFont="1" applyAlignment="1" applyProtection="1">
      <alignment vertical="center" wrapText="1"/>
      <protection locked="0"/>
    </xf>
    <xf numFmtId="0" fontId="15" fillId="0" borderId="0" xfId="1" applyFont="1" applyAlignment="1">
      <alignment horizontal="right" vertical="center" wrapText="1"/>
    </xf>
    <xf numFmtId="4" fontId="15" fillId="0" borderId="0" xfId="1" applyNumberFormat="1" applyFont="1" applyAlignment="1" applyProtection="1">
      <alignment horizontal="right" vertical="center" wrapText="1"/>
      <protection locked="0"/>
    </xf>
    <xf numFmtId="4" fontId="17" fillId="4" borderId="1" xfId="1" applyNumberFormat="1" applyFont="1" applyFill="1" applyBorder="1" applyAlignment="1">
      <alignment vertical="center"/>
    </xf>
    <xf numFmtId="4" fontId="17" fillId="6" borderId="1" xfId="1" applyNumberFormat="1" applyFont="1" applyFill="1" applyBorder="1" applyAlignment="1">
      <alignment vertical="center"/>
    </xf>
    <xf numFmtId="4" fontId="17" fillId="6" borderId="0" xfId="1" applyNumberFormat="1" applyFont="1" applyFill="1" applyAlignment="1">
      <alignment vertical="center" wrapText="1"/>
    </xf>
    <xf numFmtId="0" fontId="15" fillId="2" borderId="16" xfId="1" applyFont="1" applyFill="1" applyBorder="1" applyAlignment="1">
      <alignment horizontal="left" vertical="center" wrapText="1"/>
    </xf>
    <xf numFmtId="4" fontId="19" fillId="2" borderId="18" xfId="1" applyNumberFormat="1" applyFont="1" applyFill="1" applyBorder="1" applyAlignment="1">
      <alignment vertical="center" wrapText="1"/>
    </xf>
    <xf numFmtId="4" fontId="14" fillId="2" borderId="25" xfId="1" applyNumberFormat="1" applyFont="1" applyFill="1" applyBorder="1" applyAlignment="1">
      <alignment horizontal="center" vertical="center" wrapText="1"/>
    </xf>
    <xf numFmtId="4" fontId="15" fillId="0" borderId="0" xfId="1" applyNumberFormat="1" applyFont="1" applyAlignment="1">
      <alignment vertical="center" wrapText="1"/>
    </xf>
    <xf numFmtId="4" fontId="12" fillId="0" borderId="26" xfId="1" applyNumberFormat="1" applyFont="1" applyBorder="1" applyAlignment="1">
      <alignment horizontal="right" vertical="center" wrapText="1"/>
    </xf>
    <xf numFmtId="49" fontId="12" fillId="0" borderId="0" xfId="1" applyNumberFormat="1" applyFont="1" applyAlignment="1">
      <alignment horizontal="center" vertical="center" wrapText="1"/>
    </xf>
    <xf numFmtId="4" fontId="17" fillId="0" borderId="26" xfId="1" applyNumberFormat="1" applyFont="1" applyBorder="1" applyAlignment="1">
      <alignment horizontal="right" vertical="center" wrapText="1"/>
    </xf>
    <xf numFmtId="49" fontId="17" fillId="0" borderId="15" xfId="1" quotePrefix="1" applyNumberFormat="1" applyFont="1" applyBorder="1" applyAlignment="1">
      <alignment horizontal="left" vertical="center" wrapText="1"/>
    </xf>
    <xf numFmtId="0" fontId="15" fillId="0" borderId="16" xfId="1" applyFont="1" applyBorder="1" applyAlignment="1">
      <alignment vertical="center" wrapText="1"/>
    </xf>
    <xf numFmtId="4" fontId="18" fillId="0" borderId="0" xfId="1" applyNumberFormat="1" applyFont="1" applyAlignment="1">
      <alignment vertical="center" wrapText="1"/>
    </xf>
    <xf numFmtId="0" fontId="18" fillId="0" borderId="15" xfId="1" applyFont="1" applyBorder="1" applyAlignment="1">
      <alignment horizontal="center" vertical="center"/>
    </xf>
    <xf numFmtId="0" fontId="17" fillId="0" borderId="15" xfId="1" applyFont="1" applyBorder="1" applyAlignment="1">
      <alignment vertical="center" wrapText="1"/>
    </xf>
    <xf numFmtId="49" fontId="17" fillId="0" borderId="15" xfId="1" applyNumberFormat="1" applyFont="1" applyBorder="1" applyAlignment="1">
      <alignment horizontal="left" vertical="center" wrapText="1"/>
    </xf>
    <xf numFmtId="169" fontId="14" fillId="0" borderId="0" xfId="1" applyNumberFormat="1" applyFont="1" applyAlignment="1">
      <alignment horizontal="left" vertical="center" wrapText="1"/>
    </xf>
    <xf numFmtId="4" fontId="14" fillId="0" borderId="18" xfId="1" applyNumberFormat="1" applyFont="1" applyBorder="1" applyAlignment="1">
      <alignment horizontal="right" vertical="center" wrapText="1"/>
    </xf>
    <xf numFmtId="0" fontId="17" fillId="0" borderId="0" xfId="1" applyFont="1" applyAlignment="1">
      <alignment horizontal="left" vertical="center" wrapText="1"/>
    </xf>
    <xf numFmtId="0" fontId="17" fillId="0" borderId="15" xfId="1" applyFont="1" applyBorder="1" applyAlignment="1">
      <alignment vertical="center"/>
    </xf>
    <xf numFmtId="49" fontId="17" fillId="0" borderId="15" xfId="1" applyNumberFormat="1" applyFont="1" applyBorder="1" applyAlignment="1">
      <alignment vertical="center"/>
    </xf>
    <xf numFmtId="0" fontId="19" fillId="0" borderId="0" xfId="1" applyFont="1" applyAlignment="1">
      <alignment horizontal="left" vertical="center" wrapText="1"/>
    </xf>
    <xf numFmtId="165" fontId="12" fillId="0" borderId="15" xfId="1" applyNumberFormat="1" applyFont="1" applyBorder="1" applyAlignment="1">
      <alignment horizontal="center" vertical="center" wrapText="1"/>
    </xf>
    <xf numFmtId="166" fontId="17" fillId="0" borderId="15" xfId="1" applyNumberFormat="1" applyFont="1" applyBorder="1" applyAlignment="1">
      <alignment horizontal="left" vertical="center" wrapText="1"/>
    </xf>
    <xf numFmtId="0" fontId="12" fillId="5" borderId="16" xfId="1" applyFont="1" applyFill="1" applyBorder="1" applyAlignment="1">
      <alignment vertical="center" wrapText="1"/>
    </xf>
    <xf numFmtId="0" fontId="12" fillId="5" borderId="18" xfId="1" applyFont="1" applyFill="1" applyBorder="1" applyAlignment="1">
      <alignment vertical="center" wrapText="1"/>
    </xf>
    <xf numFmtId="0" fontId="17" fillId="5" borderId="16" xfId="1" applyFont="1" applyFill="1" applyBorder="1" applyAlignment="1">
      <alignment vertical="center" wrapText="1"/>
    </xf>
    <xf numFmtId="0" fontId="17" fillId="5" borderId="18" xfId="1" applyFont="1" applyFill="1" applyBorder="1" applyAlignment="1">
      <alignment vertical="center" wrapText="1"/>
    </xf>
    <xf numFmtId="49" fontId="12" fillId="5" borderId="15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horizontal="center" vertical="center"/>
    </xf>
    <xf numFmtId="49" fontId="17" fillId="5" borderId="15" xfId="1" quotePrefix="1" applyNumberFormat="1" applyFont="1" applyFill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 wrapText="1"/>
    </xf>
    <xf numFmtId="49" fontId="17" fillId="0" borderId="0" xfId="1" applyNumberFormat="1" applyFont="1" applyAlignment="1">
      <alignment horizontal="center" vertical="center" wrapText="1"/>
    </xf>
    <xf numFmtId="2" fontId="17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horizontal="left" vertical="center" wrapText="1"/>
    </xf>
    <xf numFmtId="4" fontId="17" fillId="0" borderId="0" xfId="1" applyNumberFormat="1" applyFont="1" applyAlignment="1">
      <alignment horizontal="right" vertical="center" wrapText="1"/>
    </xf>
    <xf numFmtId="0" fontId="14" fillId="0" borderId="15" xfId="1" applyFont="1" applyBorder="1" applyAlignment="1">
      <alignment horizontal="center" vertical="center" wrapText="1"/>
    </xf>
    <xf numFmtId="4" fontId="15" fillId="0" borderId="18" xfId="1" applyNumberFormat="1" applyFont="1" applyBorder="1" applyAlignment="1" applyProtection="1">
      <alignment horizontal="right" vertical="center" wrapText="1"/>
      <protection locked="0"/>
    </xf>
    <xf numFmtId="49" fontId="14" fillId="5" borderId="0" xfId="1" applyNumberFormat="1" applyFont="1" applyFill="1" applyAlignment="1" applyProtection="1">
      <alignment horizontal="left" vertical="center" wrapText="1"/>
      <protection locked="0"/>
    </xf>
    <xf numFmtId="2" fontId="12" fillId="0" borderId="0" xfId="1" applyNumberFormat="1" applyFont="1" applyAlignment="1">
      <alignment vertical="center" wrapText="1"/>
    </xf>
    <xf numFmtId="0" fontId="60" fillId="0" borderId="15" xfId="1" applyFont="1" applyBorder="1" applyAlignment="1">
      <alignment horizontal="center" vertical="center" wrapText="1"/>
    </xf>
    <xf numFmtId="2" fontId="14" fillId="0" borderId="0" xfId="1" applyNumberFormat="1" applyFont="1" applyAlignment="1">
      <alignment vertical="center" wrapText="1"/>
    </xf>
    <xf numFmtId="0" fontId="60" fillId="0" borderId="0" xfId="1" applyFont="1" applyAlignment="1">
      <alignment horizontal="center" vertical="center" wrapText="1"/>
    </xf>
    <xf numFmtId="2" fontId="19" fillId="0" borderId="0" xfId="1" applyNumberFormat="1" applyFont="1" applyAlignment="1">
      <alignment vertical="center" wrapText="1"/>
    </xf>
    <xf numFmtId="4" fontId="63" fillId="0" borderId="0" xfId="1" applyNumberFormat="1" applyFont="1" applyAlignment="1">
      <alignment horizontal="left" vertical="center" wrapText="1"/>
    </xf>
    <xf numFmtId="0" fontId="63" fillId="0" borderId="0" xfId="1" applyFont="1" applyAlignment="1">
      <alignment horizontal="left" vertical="center" wrapText="1"/>
    </xf>
    <xf numFmtId="0" fontId="12" fillId="0" borderId="18" xfId="1" applyFont="1" applyBorder="1" applyAlignment="1">
      <alignment vertical="center" wrapText="1"/>
    </xf>
    <xf numFmtId="49" fontId="12" fillId="5" borderId="15" xfId="1" applyNumberFormat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vertical="center" wrapText="1"/>
    </xf>
    <xf numFmtId="49" fontId="12" fillId="5" borderId="15" xfId="0" quotePrefix="1" applyNumberFormat="1" applyFont="1" applyFill="1" applyBorder="1" applyAlignment="1">
      <alignment horizontal="left" vertical="top"/>
    </xf>
    <xf numFmtId="49" fontId="12" fillId="5" borderId="15" xfId="0" applyNumberFormat="1" applyFont="1" applyFill="1" applyBorder="1" applyAlignment="1">
      <alignment horizontal="left" vertical="top"/>
    </xf>
    <xf numFmtId="0" fontId="12" fillId="5" borderId="0" xfId="0" applyFont="1" applyFill="1" applyAlignment="1">
      <alignment vertical="top" wrapText="1"/>
    </xf>
    <xf numFmtId="0" fontId="12" fillId="5" borderId="18" xfId="0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top"/>
    </xf>
    <xf numFmtId="4" fontId="12" fillId="5" borderId="17" xfId="0" applyNumberFormat="1" applyFont="1" applyFill="1" applyBorder="1" applyAlignment="1">
      <alignment horizontal="right" vertical="top" wrapText="1"/>
    </xf>
    <xf numFmtId="49" fontId="14" fillId="5" borderId="0" xfId="0" applyNumberFormat="1" applyFont="1" applyFill="1" applyAlignment="1" applyProtection="1">
      <alignment horizontal="left" vertical="top" wrapText="1" indent="1"/>
      <protection locked="0"/>
    </xf>
    <xf numFmtId="4" fontId="15" fillId="5" borderId="0" xfId="0" applyNumberFormat="1" applyFont="1" applyFill="1" applyAlignment="1">
      <alignment vertical="center" wrapText="1"/>
    </xf>
    <xf numFmtId="4" fontId="17" fillId="5" borderId="17" xfId="0" applyNumberFormat="1" applyFont="1" applyFill="1" applyBorder="1" applyAlignment="1">
      <alignment horizontal="right" vertical="top" wrapText="1"/>
    </xf>
    <xf numFmtId="165" fontId="12" fillId="5" borderId="15" xfId="1" applyNumberFormat="1" applyFont="1" applyFill="1" applyBorder="1" applyAlignment="1">
      <alignment horizontal="center" vertical="center" wrapText="1"/>
    </xf>
    <xf numFmtId="166" fontId="12" fillId="5" borderId="15" xfId="1" applyNumberFormat="1" applyFont="1" applyFill="1" applyBorder="1" applyAlignment="1">
      <alignment horizontal="left" vertical="center" wrapText="1"/>
    </xf>
    <xf numFmtId="0" fontId="12" fillId="5" borderId="16" xfId="1" applyFont="1" applyFill="1" applyBorder="1" applyAlignment="1">
      <alignment horizontal="left" vertical="center" wrapText="1"/>
    </xf>
    <xf numFmtId="0" fontId="12" fillId="5" borderId="18" xfId="1" applyFont="1" applyFill="1" applyBorder="1" applyAlignment="1">
      <alignment horizontal="left" vertical="center" wrapText="1"/>
    </xf>
    <xf numFmtId="49" fontId="12" fillId="0" borderId="18" xfId="1" applyNumberFormat="1" applyFont="1" applyBorder="1" applyAlignment="1">
      <alignment vertical="center"/>
    </xf>
    <xf numFmtId="0" fontId="59" fillId="0" borderId="16" xfId="1" applyFont="1" applyBorder="1" applyAlignment="1">
      <alignment horizontal="left" vertical="center" wrapText="1"/>
    </xf>
    <xf numFmtId="0" fontId="17" fillId="5" borderId="0" xfId="1" applyFont="1" applyFill="1" applyAlignment="1">
      <alignment horizontal="center" vertical="center"/>
    </xf>
    <xf numFmtId="49" fontId="12" fillId="0" borderId="0" xfId="1" quotePrefix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4" fontId="64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vertical="center" wrapText="1"/>
    </xf>
    <xf numFmtId="49" fontId="12" fillId="0" borderId="15" xfId="1" quotePrefix="1" applyNumberFormat="1" applyFont="1" applyBorder="1" applyAlignment="1">
      <alignment horizontal="left" vertical="center"/>
    </xf>
    <xf numFmtId="49" fontId="12" fillId="0" borderId="18" xfId="1" quotePrefix="1" applyNumberFormat="1" applyFont="1" applyBorder="1" applyAlignment="1">
      <alignment horizontal="center" vertical="center"/>
    </xf>
    <xf numFmtId="49" fontId="12" fillId="0" borderId="18" xfId="1" applyNumberFormat="1" applyFont="1" applyBorder="1" applyAlignment="1">
      <alignment horizontal="left" vertical="center"/>
    </xf>
    <xf numFmtId="49" fontId="17" fillId="0" borderId="15" xfId="1" applyNumberFormat="1" applyFont="1" applyBorder="1" applyAlignment="1">
      <alignment horizontal="left" vertical="center"/>
    </xf>
    <xf numFmtId="167" fontId="14" fillId="0" borderId="0" xfId="1" applyNumberFormat="1" applyFont="1" applyAlignment="1">
      <alignment horizontal="right" vertical="center" wrapText="1"/>
    </xf>
    <xf numFmtId="2" fontId="12" fillId="0" borderId="18" xfId="1" applyNumberFormat="1" applyFont="1" applyBorder="1" applyAlignment="1">
      <alignment vertical="center" wrapText="1"/>
    </xf>
    <xf numFmtId="2" fontId="17" fillId="0" borderId="18" xfId="1" applyNumberFormat="1" applyFont="1" applyBorder="1" applyAlignment="1">
      <alignment vertical="center" wrapText="1"/>
    </xf>
    <xf numFmtId="49" fontId="59" fillId="0" borderId="15" xfId="1" applyNumberFormat="1" applyFont="1" applyBorder="1" applyAlignment="1">
      <alignment horizontal="center" vertical="center"/>
    </xf>
    <xf numFmtId="2" fontId="17" fillId="0" borderId="18" xfId="1" applyNumberFormat="1" applyFont="1" applyBorder="1" applyAlignment="1">
      <alignment vertical="center"/>
    </xf>
    <xf numFmtId="49" fontId="14" fillId="0" borderId="15" xfId="1" applyNumberFormat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left" vertical="center" wrapText="1"/>
    </xf>
    <xf numFmtId="2" fontId="14" fillId="0" borderId="0" xfId="1" applyNumberFormat="1" applyFont="1" applyAlignment="1" applyProtection="1">
      <alignment vertical="center" wrapText="1"/>
      <protection locked="0"/>
    </xf>
    <xf numFmtId="2" fontId="19" fillId="0" borderId="0" xfId="1" applyNumberFormat="1" applyFont="1" applyAlignment="1" applyProtection="1">
      <alignment vertical="center" wrapText="1"/>
      <protection locked="0"/>
    </xf>
    <xf numFmtId="0" fontId="59" fillId="0" borderId="15" xfId="4" applyFont="1" applyBorder="1" applyAlignment="1">
      <alignment horizontal="center" vertical="center" wrapText="1"/>
    </xf>
    <xf numFmtId="0" fontId="59" fillId="0" borderId="15" xfId="4" applyFont="1" applyBorder="1" applyAlignment="1">
      <alignment horizontal="left" vertical="center" wrapText="1"/>
    </xf>
    <xf numFmtId="0" fontId="59" fillId="0" borderId="18" xfId="4" applyFont="1" applyBorder="1" applyAlignment="1">
      <alignment horizontal="center" vertical="center" wrapText="1"/>
    </xf>
    <xf numFmtId="0" fontId="59" fillId="0" borderId="0" xfId="4" applyFont="1" applyAlignment="1">
      <alignment horizontal="left" vertical="center" wrapText="1"/>
    </xf>
    <xf numFmtId="0" fontId="12" fillId="5" borderId="16" xfId="0" applyFont="1" applyFill="1" applyBorder="1" applyAlignment="1">
      <alignment vertical="top" wrapText="1"/>
    </xf>
    <xf numFmtId="0" fontId="15" fillId="5" borderId="18" xfId="0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 vertical="top"/>
    </xf>
    <xf numFmtId="0" fontId="17" fillId="5" borderId="15" xfId="0" applyFont="1" applyFill="1" applyBorder="1"/>
    <xf numFmtId="49" fontId="14" fillId="5" borderId="16" xfId="0" applyNumberFormat="1" applyFont="1" applyFill="1" applyBorder="1" applyAlignment="1" applyProtection="1">
      <alignment horizontal="left" wrapText="1" indent="1"/>
      <protection locked="0"/>
    </xf>
    <xf numFmtId="4" fontId="14" fillId="5" borderId="18" xfId="0" applyNumberFormat="1" applyFont="1" applyFill="1" applyBorder="1" applyAlignment="1">
      <alignment vertical="center" wrapText="1"/>
    </xf>
    <xf numFmtId="0" fontId="17" fillId="5" borderId="16" xfId="0" applyFont="1" applyFill="1" applyBorder="1"/>
    <xf numFmtId="4" fontId="14" fillId="5" borderId="18" xfId="0" applyNumberFormat="1" applyFont="1" applyFill="1" applyBorder="1" applyAlignment="1">
      <alignment vertical="center"/>
    </xf>
    <xf numFmtId="4" fontId="19" fillId="5" borderId="18" xfId="0" applyNumberFormat="1" applyFont="1" applyFill="1" applyBorder="1" applyAlignment="1">
      <alignment vertical="center" wrapText="1"/>
    </xf>
    <xf numFmtId="49" fontId="14" fillId="5" borderId="16" xfId="0" applyNumberFormat="1" applyFont="1" applyFill="1" applyBorder="1" applyAlignment="1" applyProtection="1">
      <alignment horizontal="right" wrapText="1" indent="1"/>
      <protection locked="0"/>
    </xf>
    <xf numFmtId="49" fontId="17" fillId="5" borderId="15" xfId="0" applyNumberFormat="1" applyFont="1" applyFill="1" applyBorder="1" applyAlignment="1">
      <alignment horizontal="left" vertical="top"/>
    </xf>
    <xf numFmtId="49" fontId="17" fillId="5" borderId="15" xfId="0" quotePrefix="1" applyNumberFormat="1" applyFont="1" applyFill="1" applyBorder="1" applyAlignment="1">
      <alignment horizontal="left" vertical="top"/>
    </xf>
    <xf numFmtId="0" fontId="17" fillId="5" borderId="16" xfId="0" applyFont="1" applyFill="1" applyBorder="1" applyAlignment="1">
      <alignment vertical="top" wrapText="1"/>
    </xf>
    <xf numFmtId="0" fontId="14" fillId="5" borderId="18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horizontal="center" vertical="top"/>
    </xf>
    <xf numFmtId="0" fontId="17" fillId="5" borderId="18" xfId="0" applyFont="1" applyFill="1" applyBorder="1"/>
    <xf numFmtId="0" fontId="12" fillId="0" borderId="27" xfId="1" applyFont="1" applyBorder="1" applyAlignment="1">
      <alignment horizontal="center" vertical="center"/>
    </xf>
    <xf numFmtId="0" fontId="17" fillId="0" borderId="10" xfId="1" applyFont="1" applyBorder="1" applyAlignment="1">
      <alignment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7" fillId="0" borderId="10" xfId="1" applyNumberFormat="1" applyFont="1" applyBorder="1" applyAlignment="1">
      <alignment horizontal="left" vertical="center" wrapText="1"/>
    </xf>
    <xf numFmtId="0" fontId="14" fillId="0" borderId="2" xfId="1" applyFont="1" applyBorder="1" applyAlignment="1">
      <alignment horizontal="right" vertical="center" wrapText="1"/>
    </xf>
    <xf numFmtId="4" fontId="14" fillId="0" borderId="2" xfId="1" applyNumberFormat="1" applyFont="1" applyBorder="1" applyAlignment="1" applyProtection="1">
      <alignment horizontal="right" vertical="center" wrapText="1"/>
      <protection locked="0"/>
    </xf>
    <xf numFmtId="0" fontId="17" fillId="0" borderId="10" xfId="1" applyFont="1" applyBorder="1" applyAlignment="1">
      <alignment horizontal="center" vertical="center" wrapText="1"/>
    </xf>
    <xf numFmtId="4" fontId="17" fillId="0" borderId="28" xfId="1" applyNumberFormat="1" applyFont="1" applyBorder="1" applyAlignment="1">
      <alignment horizontal="right" vertical="center" wrapText="1"/>
    </xf>
    <xf numFmtId="0" fontId="12" fillId="5" borderId="15" xfId="1" applyFont="1" applyFill="1" applyBorder="1" applyAlignment="1">
      <alignment vertical="center" wrapText="1"/>
    </xf>
    <xf numFmtId="0" fontId="14" fillId="5" borderId="15" xfId="1" applyFont="1" applyFill="1" applyBorder="1" applyAlignment="1" applyProtection="1">
      <alignment horizontal="left" vertical="center" wrapText="1"/>
      <protection locked="0"/>
    </xf>
    <xf numFmtId="0" fontId="17" fillId="5" borderId="15" xfId="1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/>
    </xf>
    <xf numFmtId="4" fontId="17" fillId="0" borderId="17" xfId="2" applyNumberFormat="1" applyFont="1" applyBorder="1" applyAlignment="1">
      <alignment horizontal="right" vertical="center"/>
    </xf>
    <xf numFmtId="2" fontId="12" fillId="0" borderId="17" xfId="1" applyNumberFormat="1" applyFont="1" applyBorder="1" applyAlignment="1">
      <alignment horizontal="right" vertical="center" wrapText="1"/>
    </xf>
    <xf numFmtId="1" fontId="12" fillId="0" borderId="17" xfId="1" applyNumberFormat="1" applyFont="1" applyBorder="1" applyAlignment="1">
      <alignment horizontal="right" vertical="center" wrapText="1"/>
    </xf>
    <xf numFmtId="1" fontId="60" fillId="0" borderId="17" xfId="1" applyNumberFormat="1" applyFont="1" applyBorder="1" applyAlignment="1">
      <alignment horizontal="right" vertical="center" wrapText="1"/>
    </xf>
    <xf numFmtId="4" fontId="17" fillId="5" borderId="17" xfId="0" applyNumberFormat="1" applyFont="1" applyFill="1" applyBorder="1" applyAlignment="1">
      <alignment horizontal="right"/>
    </xf>
    <xf numFmtId="0" fontId="63" fillId="0" borderId="0" xfId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49" fontId="17" fillId="0" borderId="0" xfId="1" applyNumberFormat="1" applyFont="1" applyAlignment="1">
      <alignment vertical="center" wrapText="1"/>
    </xf>
    <xf numFmtId="0" fontId="65" fillId="5" borderId="0" xfId="1" applyFont="1" applyFill="1" applyAlignment="1">
      <alignment horizontal="left" vertical="center" wrapText="1"/>
    </xf>
    <xf numFmtId="4" fontId="14" fillId="5" borderId="18" xfId="1" applyNumberFormat="1" applyFont="1" applyFill="1" applyBorder="1" applyAlignment="1">
      <alignment vertical="center" wrapText="1"/>
    </xf>
    <xf numFmtId="4" fontId="17" fillId="4" borderId="1" xfId="1" applyNumberFormat="1" applyFont="1" applyFill="1" applyBorder="1" applyAlignment="1">
      <alignment horizontal="center" vertical="center"/>
    </xf>
    <xf numFmtId="4" fontId="17" fillId="6" borderId="1" xfId="1" applyNumberFormat="1" applyFont="1" applyFill="1" applyBorder="1" applyAlignment="1">
      <alignment horizontal="center" vertical="center"/>
    </xf>
    <xf numFmtId="49" fontId="63" fillId="0" borderId="0" xfId="1" applyNumberFormat="1" applyFont="1" applyAlignment="1">
      <alignment vertical="center"/>
    </xf>
    <xf numFmtId="4" fontId="17" fillId="5" borderId="0" xfId="1" applyNumberFormat="1" applyFont="1" applyFill="1" applyAlignment="1">
      <alignment vertical="center"/>
    </xf>
    <xf numFmtId="4" fontId="17" fillId="5" borderId="0" xfId="1" applyNumberFormat="1" applyFont="1" applyFill="1" applyAlignment="1">
      <alignment horizontal="right" vertical="center"/>
    </xf>
    <xf numFmtId="0" fontId="17" fillId="5" borderId="0" xfId="1" applyFont="1" applyFill="1" applyAlignment="1">
      <alignment horizontal="left" vertical="center"/>
    </xf>
    <xf numFmtId="0" fontId="12" fillId="5" borderId="0" xfId="1" applyFont="1" applyFill="1" applyAlignment="1">
      <alignment horizontal="center" vertical="center"/>
    </xf>
    <xf numFmtId="0" fontId="12" fillId="5" borderId="0" xfId="1" applyFont="1" applyFill="1" applyAlignment="1">
      <alignment vertical="center"/>
    </xf>
    <xf numFmtId="0" fontId="17" fillId="5" borderId="2" xfId="1" applyFont="1" applyFill="1" applyBorder="1" applyAlignment="1">
      <alignment horizontal="left" vertical="center"/>
    </xf>
    <xf numFmtId="1" fontId="17" fillId="5" borderId="0" xfId="1" applyNumberFormat="1" applyFont="1" applyFill="1" applyAlignment="1">
      <alignment horizontal="left" vertical="center"/>
    </xf>
    <xf numFmtId="0" fontId="17" fillId="5" borderId="2" xfId="1" applyFont="1" applyFill="1" applyBorder="1" applyAlignment="1">
      <alignment horizontal="center" vertical="center"/>
    </xf>
    <xf numFmtId="0" fontId="17" fillId="5" borderId="3" xfId="1" applyFont="1" applyFill="1" applyBorder="1" applyAlignment="1">
      <alignment vertical="center"/>
    </xf>
    <xf numFmtId="0" fontId="17" fillId="5" borderId="4" xfId="1" applyFont="1" applyFill="1" applyBorder="1" applyAlignment="1">
      <alignment vertical="center"/>
    </xf>
    <xf numFmtId="0" fontId="17" fillId="5" borderId="5" xfId="1" applyFont="1" applyFill="1" applyBorder="1" applyAlignment="1">
      <alignment horizontal="center" vertical="center"/>
    </xf>
    <xf numFmtId="0" fontId="17" fillId="5" borderId="6" xfId="1" applyFont="1" applyFill="1" applyBorder="1" applyAlignment="1">
      <alignment horizontal="centerContinuous" vertical="center"/>
    </xf>
    <xf numFmtId="0" fontId="17" fillId="5" borderId="9" xfId="1" applyFont="1" applyFill="1" applyBorder="1" applyAlignment="1">
      <alignment horizontal="center" vertical="center"/>
    </xf>
    <xf numFmtId="0" fontId="17" fillId="5" borderId="10" xfId="1" applyFont="1" applyFill="1" applyBorder="1" applyAlignment="1">
      <alignment horizontal="center" vertical="center"/>
    </xf>
    <xf numFmtId="0" fontId="17" fillId="5" borderId="14" xfId="1" applyFont="1" applyFill="1" applyBorder="1" applyAlignment="1">
      <alignment horizontal="center" vertical="center"/>
    </xf>
    <xf numFmtId="0" fontId="17" fillId="5" borderId="16" xfId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horizontal="center" vertical="center" wrapText="1"/>
    </xf>
    <xf numFmtId="4" fontId="12" fillId="5" borderId="0" xfId="1" applyNumberFormat="1" applyFont="1" applyFill="1" applyAlignment="1">
      <alignment vertical="center" wrapText="1"/>
    </xf>
    <xf numFmtId="0" fontId="12" fillId="5" borderId="14" xfId="1" applyFont="1" applyFill="1" applyBorder="1" applyAlignment="1">
      <alignment horizontal="center" vertical="center"/>
    </xf>
    <xf numFmtId="4" fontId="15" fillId="5" borderId="0" xfId="1" applyNumberFormat="1" applyFont="1" applyFill="1" applyAlignment="1">
      <alignment horizontal="right" vertical="center" wrapText="1"/>
    </xf>
    <xf numFmtId="4" fontId="15" fillId="5" borderId="18" xfId="1" applyNumberFormat="1" applyFont="1" applyFill="1" applyBorder="1" applyAlignment="1">
      <alignment vertical="center" wrapText="1"/>
    </xf>
    <xf numFmtId="4" fontId="19" fillId="5" borderId="0" xfId="1" applyNumberFormat="1" applyFont="1" applyFill="1" applyAlignment="1">
      <alignment horizontal="right" vertical="center" wrapText="1"/>
    </xf>
    <xf numFmtId="0" fontId="14" fillId="5" borderId="16" xfId="1" applyFont="1" applyFill="1" applyBorder="1" applyAlignment="1">
      <alignment horizontal="left" vertical="center" wrapText="1"/>
    </xf>
    <xf numFmtId="4" fontId="19" fillId="5" borderId="18" xfId="1" applyNumberFormat="1" applyFont="1" applyFill="1" applyBorder="1" applyAlignment="1">
      <alignment vertical="center" wrapText="1"/>
    </xf>
    <xf numFmtId="4" fontId="14" fillId="5" borderId="0" xfId="1" applyNumberFormat="1" applyFont="1" applyFill="1" applyAlignment="1">
      <alignment vertical="center" wrapText="1"/>
    </xf>
    <xf numFmtId="4" fontId="19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4" fillId="5" borderId="0" xfId="1" applyFont="1" applyFill="1" applyAlignment="1" applyProtection="1">
      <alignment horizontal="right" vertical="center" wrapText="1"/>
      <protection locked="0"/>
    </xf>
    <xf numFmtId="0" fontId="14" fillId="5" borderId="0" xfId="1" applyFont="1" applyFill="1" applyAlignment="1">
      <alignment vertical="center" wrapText="1"/>
    </xf>
    <xf numFmtId="0" fontId="14" fillId="5" borderId="0" xfId="3" applyFont="1" applyFill="1" applyAlignment="1">
      <alignment horizontal="left" vertical="center" wrapText="1"/>
    </xf>
    <xf numFmtId="49" fontId="66" fillId="5" borderId="15" xfId="161" quotePrefix="1" applyNumberFormat="1" applyFont="1" applyFill="1" applyBorder="1" applyAlignment="1">
      <alignment horizontal="center" vertical="center"/>
    </xf>
    <xf numFmtId="0" fontId="11" fillId="5" borderId="15" xfId="161" applyFill="1" applyBorder="1" applyAlignment="1">
      <alignment horizontal="center" vertical="center"/>
    </xf>
    <xf numFmtId="49" fontId="66" fillId="5" borderId="15" xfId="161" applyNumberFormat="1" applyFont="1" applyFill="1" applyBorder="1" applyAlignment="1">
      <alignment horizontal="center" vertical="center"/>
    </xf>
    <xf numFmtId="0" fontId="66" fillId="5" borderId="16" xfId="161" applyFont="1" applyFill="1" applyBorder="1" applyAlignment="1">
      <alignment horizontal="left" vertical="center" wrapText="1"/>
    </xf>
    <xf numFmtId="0" fontId="66" fillId="5" borderId="15" xfId="161" applyFont="1" applyFill="1" applyBorder="1" applyAlignment="1">
      <alignment horizontal="center" vertical="center"/>
    </xf>
    <xf numFmtId="0" fontId="66" fillId="5" borderId="15" xfId="0" applyFont="1" applyFill="1" applyBorder="1" applyAlignment="1">
      <alignment horizontal="center" vertical="center"/>
    </xf>
    <xf numFmtId="0" fontId="14" fillId="5" borderId="16" xfId="1" applyFont="1" applyFill="1" applyBorder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vertical="center" wrapText="1"/>
    </xf>
    <xf numFmtId="4" fontId="12" fillId="5" borderId="0" xfId="1" applyNumberFormat="1" applyFont="1" applyFill="1" applyAlignment="1">
      <alignment horizontal="left" vertical="center" wrapText="1"/>
    </xf>
    <xf numFmtId="4" fontId="14" fillId="5" borderId="0" xfId="1" applyNumberFormat="1" applyFont="1" applyFill="1" applyAlignment="1" applyProtection="1">
      <alignment vertical="center" wrapText="1"/>
      <protection locked="0"/>
    </xf>
    <xf numFmtId="0" fontId="14" fillId="5" borderId="0" xfId="1" applyFont="1" applyFill="1" applyAlignment="1">
      <alignment horizontal="right" vertical="center" wrapText="1"/>
    </xf>
    <xf numFmtId="4" fontId="17" fillId="5" borderId="0" xfId="1" applyNumberFormat="1" applyFont="1" applyFill="1" applyAlignment="1">
      <alignment vertical="center" wrapText="1"/>
    </xf>
    <xf numFmtId="0" fontId="15" fillId="5" borderId="16" xfId="1" applyFont="1" applyFill="1" applyBorder="1" applyAlignment="1">
      <alignment horizontal="left" vertical="center" wrapText="1"/>
    </xf>
    <xf numFmtId="0" fontId="66" fillId="5" borderId="15" xfId="0" applyFont="1" applyFill="1" applyBorder="1" applyAlignment="1">
      <alignment horizontal="center" vertical="center" wrapText="1"/>
    </xf>
    <xf numFmtId="0" fontId="66" fillId="5" borderId="42" xfId="0" applyFont="1" applyFill="1" applyBorder="1" applyAlignment="1">
      <alignment horizontal="center" vertical="center"/>
    </xf>
    <xf numFmtId="4" fontId="15" fillId="5" borderId="0" xfId="1" applyNumberFormat="1" applyFont="1" applyFill="1" applyAlignment="1">
      <alignment vertical="center" wrapText="1"/>
    </xf>
    <xf numFmtId="49" fontId="12" fillId="5" borderId="0" xfId="1" applyNumberFormat="1" applyFont="1" applyFill="1" applyAlignment="1">
      <alignment horizontal="center" vertical="center" wrapText="1"/>
    </xf>
    <xf numFmtId="49" fontId="17" fillId="5" borderId="15" xfId="1" quotePrefix="1" applyNumberFormat="1" applyFont="1" applyFill="1" applyBorder="1" applyAlignment="1">
      <alignment horizontal="left" vertical="center" wrapText="1"/>
    </xf>
    <xf numFmtId="49" fontId="17" fillId="5" borderId="15" xfId="1" applyNumberFormat="1" applyFont="1" applyFill="1" applyBorder="1" applyAlignment="1">
      <alignment horizontal="left" vertical="center" wrapText="1"/>
    </xf>
    <xf numFmtId="49" fontId="12" fillId="5" borderId="0" xfId="1" quotePrefix="1" applyNumberFormat="1" applyFont="1" applyFill="1" applyAlignment="1">
      <alignment horizontal="center" vertical="center" wrapText="1"/>
    </xf>
    <xf numFmtId="4" fontId="19" fillId="5" borderId="0" xfId="1" applyNumberFormat="1" applyFont="1" applyFill="1" applyAlignment="1">
      <alignment vertical="center" wrapText="1"/>
    </xf>
    <xf numFmtId="0" fontId="19" fillId="5" borderId="0" xfId="1" applyFont="1" applyFill="1" applyAlignment="1">
      <alignment horizontal="left" vertical="center" wrapText="1"/>
    </xf>
    <xf numFmtId="49" fontId="12" fillId="5" borderId="15" xfId="1" applyNumberFormat="1" applyFont="1" applyFill="1" applyBorder="1" applyAlignment="1">
      <alignment horizontal="left" vertical="center" wrapText="1"/>
    </xf>
    <xf numFmtId="0" fontId="66" fillId="5" borderId="16" xfId="161" applyFont="1" applyFill="1" applyBorder="1" applyAlignment="1">
      <alignment vertical="center" wrapText="1"/>
    </xf>
    <xf numFmtId="49" fontId="66" fillId="5" borderId="15" xfId="0" quotePrefix="1" applyNumberFormat="1" applyFont="1" applyFill="1" applyBorder="1" applyAlignment="1">
      <alignment horizontal="left" vertical="center"/>
    </xf>
    <xf numFmtId="49" fontId="66" fillId="5" borderId="15" xfId="0" applyNumberFormat="1" applyFont="1" applyFill="1" applyBorder="1" applyAlignment="1">
      <alignment horizontal="left" vertical="center"/>
    </xf>
    <xf numFmtId="0" fontId="66" fillId="5" borderId="0" xfId="0" applyFont="1" applyFill="1" applyAlignment="1">
      <alignment vertical="center" wrapText="1"/>
    </xf>
    <xf numFmtId="0" fontId="66" fillId="5" borderId="16" xfId="0" applyFont="1" applyFill="1" applyBorder="1" applyAlignment="1">
      <alignment vertical="center" wrapText="1"/>
    </xf>
    <xf numFmtId="0" fontId="66" fillId="5" borderId="18" xfId="0" applyFont="1" applyFill="1" applyBorder="1" applyAlignment="1">
      <alignment vertical="center" wrapText="1"/>
    </xf>
    <xf numFmtId="0" fontId="68" fillId="5" borderId="0" xfId="0" applyFont="1" applyFill="1" applyAlignment="1">
      <alignment horizontal="left" vertical="center" wrapText="1"/>
    </xf>
    <xf numFmtId="0" fontId="66" fillId="5" borderId="18" xfId="161" applyFont="1" applyFill="1" applyBorder="1" applyAlignment="1">
      <alignment vertical="center" wrapText="1"/>
    </xf>
    <xf numFmtId="0" fontId="66" fillId="5" borderId="0" xfId="161" applyFont="1" applyFill="1" applyAlignment="1">
      <alignment vertical="center" wrapText="1"/>
    </xf>
    <xf numFmtId="49" fontId="12" fillId="5" borderId="0" xfId="1" quotePrefix="1" applyNumberFormat="1" applyFont="1" applyFill="1" applyAlignment="1">
      <alignment horizontal="center" vertical="center"/>
    </xf>
    <xf numFmtId="49" fontId="17" fillId="5" borderId="0" xfId="1" applyNumberFormat="1" applyFont="1" applyFill="1" applyAlignment="1">
      <alignment horizontal="center" vertical="center"/>
    </xf>
    <xf numFmtId="0" fontId="14" fillId="5" borderId="0" xfId="1" applyFont="1" applyFill="1" applyAlignment="1">
      <alignment horizontal="center" vertical="center" wrapText="1"/>
    </xf>
    <xf numFmtId="49" fontId="12" fillId="5" borderId="18" xfId="1" quotePrefix="1" applyNumberFormat="1" applyFont="1" applyFill="1" applyBorder="1" applyAlignment="1">
      <alignment horizontal="center" vertical="center"/>
    </xf>
    <xf numFmtId="49" fontId="12" fillId="5" borderId="18" xfId="1" applyNumberFormat="1" applyFont="1" applyFill="1" applyBorder="1" applyAlignment="1">
      <alignment horizontal="left" vertical="center"/>
    </xf>
    <xf numFmtId="49" fontId="66" fillId="5" borderId="15" xfId="828" quotePrefix="1" applyNumberFormat="1" applyFont="1" applyFill="1" applyBorder="1" applyAlignment="1">
      <alignment horizontal="left" vertical="center"/>
    </xf>
    <xf numFmtId="49" fontId="66" fillId="5" borderId="15" xfId="828" applyNumberFormat="1" applyFont="1" applyFill="1" applyBorder="1" applyAlignment="1">
      <alignment horizontal="left" vertical="center"/>
    </xf>
    <xf numFmtId="0" fontId="66" fillId="5" borderId="15" xfId="828" applyFont="1" applyFill="1" applyBorder="1" applyAlignment="1">
      <alignment horizontal="center" vertical="center"/>
    </xf>
    <xf numFmtId="49" fontId="66" fillId="5" borderId="15" xfId="161" quotePrefix="1" applyNumberFormat="1" applyFont="1" applyFill="1" applyBorder="1" applyAlignment="1">
      <alignment horizontal="left" vertical="center"/>
    </xf>
    <xf numFmtId="49" fontId="66" fillId="5" borderId="15" xfId="161" applyNumberFormat="1" applyFont="1" applyFill="1" applyBorder="1" applyAlignment="1">
      <alignment horizontal="left" vertical="center"/>
    </xf>
    <xf numFmtId="0" fontId="66" fillId="5" borderId="16" xfId="828" applyFont="1" applyFill="1" applyBorder="1" applyAlignment="1">
      <alignment vertical="center" wrapText="1"/>
    </xf>
    <xf numFmtId="0" fontId="66" fillId="5" borderId="18" xfId="828" applyFont="1" applyFill="1" applyBorder="1" applyAlignment="1">
      <alignment vertical="center" wrapText="1"/>
    </xf>
    <xf numFmtId="0" fontId="12" fillId="5" borderId="27" xfId="1" applyFont="1" applyFill="1" applyBorder="1" applyAlignment="1">
      <alignment horizontal="center" vertical="center"/>
    </xf>
    <xf numFmtId="0" fontId="17" fillId="5" borderId="10" xfId="1" applyFont="1" applyFill="1" applyBorder="1" applyAlignment="1">
      <alignment vertical="center" wrapText="1"/>
    </xf>
    <xf numFmtId="49" fontId="12" fillId="5" borderId="10" xfId="1" applyNumberFormat="1" applyFont="1" applyFill="1" applyBorder="1" applyAlignment="1">
      <alignment horizontal="center" vertical="center" wrapText="1"/>
    </xf>
    <xf numFmtId="49" fontId="17" fillId="5" borderId="10" xfId="1" applyNumberFormat="1" applyFont="1" applyFill="1" applyBorder="1" applyAlignment="1">
      <alignment horizontal="left" vertical="center" wrapText="1"/>
    </xf>
    <xf numFmtId="0" fontId="14" fillId="5" borderId="2" xfId="1" applyFont="1" applyFill="1" applyBorder="1" applyAlignment="1">
      <alignment horizontal="right" vertical="center" wrapText="1"/>
    </xf>
    <xf numFmtId="4" fontId="14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0" xfId="1" applyFont="1" applyFill="1" applyBorder="1" applyAlignment="1">
      <alignment horizontal="center" vertical="center" wrapText="1"/>
    </xf>
    <xf numFmtId="4" fontId="17" fillId="5" borderId="28" xfId="1" applyNumberFormat="1" applyFont="1" applyFill="1" applyBorder="1" applyAlignment="1">
      <alignment horizontal="right" vertical="center" wrapText="1"/>
    </xf>
    <xf numFmtId="0" fontId="17" fillId="5" borderId="0" xfId="1" applyFont="1" applyFill="1" applyAlignment="1">
      <alignment horizontal="right" vertical="center"/>
    </xf>
    <xf numFmtId="49" fontId="12" fillId="5" borderId="18" xfId="1" applyNumberFormat="1" applyFont="1" applyFill="1" applyBorder="1" applyAlignment="1">
      <alignment horizontal="center" vertical="center" wrapText="1"/>
    </xf>
    <xf numFmtId="49" fontId="12" fillId="5" borderId="18" xfId="1" applyNumberFormat="1" applyFont="1" applyFill="1" applyBorder="1" applyAlignment="1">
      <alignment horizontal="center" vertical="center"/>
    </xf>
    <xf numFmtId="0" fontId="66" fillId="5" borderId="15" xfId="828" applyFont="1" applyFill="1" applyBorder="1" applyAlignment="1">
      <alignment horizontal="center" vertical="center" wrapText="1"/>
    </xf>
    <xf numFmtId="49" fontId="69" fillId="5" borderId="15" xfId="0" quotePrefix="1" applyNumberFormat="1" applyFont="1" applyFill="1" applyBorder="1" applyAlignment="1">
      <alignment horizontal="center" vertical="center"/>
    </xf>
    <xf numFmtId="49" fontId="70" fillId="5" borderId="15" xfId="0" applyNumberFormat="1" applyFont="1" applyFill="1" applyBorder="1" applyAlignment="1">
      <alignment horizontal="center" vertical="center"/>
    </xf>
    <xf numFmtId="0" fontId="69" fillId="5" borderId="16" xfId="0" applyFont="1" applyFill="1" applyBorder="1" applyAlignment="1">
      <alignment horizontal="left" vertical="center" wrapText="1"/>
    </xf>
    <xf numFmtId="0" fontId="69" fillId="5" borderId="18" xfId="0" applyFont="1" applyFill="1" applyBorder="1" applyAlignment="1">
      <alignment horizontal="left" vertical="center" wrapText="1"/>
    </xf>
    <xf numFmtId="0" fontId="69" fillId="5" borderId="15" xfId="0" applyFont="1" applyFill="1" applyBorder="1" applyAlignment="1">
      <alignment horizontal="center" vertical="center"/>
    </xf>
    <xf numFmtId="0" fontId="71" fillId="5" borderId="15" xfId="1" applyFont="1" applyFill="1" applyBorder="1" applyAlignment="1">
      <alignment horizontal="center" vertical="center"/>
    </xf>
    <xf numFmtId="49" fontId="71" fillId="5" borderId="15" xfId="1" applyNumberFormat="1" applyFont="1" applyFill="1" applyBorder="1" applyAlignment="1">
      <alignment horizontal="left" vertical="center"/>
    </xf>
    <xf numFmtId="0" fontId="72" fillId="5" borderId="0" xfId="1" applyFont="1" applyFill="1" applyAlignment="1">
      <alignment horizontal="left" vertical="center" wrapText="1"/>
    </xf>
    <xf numFmtId="4" fontId="72" fillId="5" borderId="0" xfId="1" applyNumberFormat="1" applyFont="1" applyFill="1" applyAlignment="1">
      <alignment vertical="center" wrapText="1"/>
    </xf>
    <xf numFmtId="0" fontId="66" fillId="5" borderId="15" xfId="161" applyFont="1" applyFill="1" applyBorder="1" applyAlignment="1">
      <alignment horizontal="center" vertical="center" wrapText="1"/>
    </xf>
    <xf numFmtId="49" fontId="66" fillId="5" borderId="0" xfId="0" quotePrefix="1" applyNumberFormat="1" applyFont="1" applyFill="1" applyAlignment="1">
      <alignment horizontal="left" vertical="center"/>
    </xf>
    <xf numFmtId="4" fontId="68" fillId="5" borderId="0" xfId="0" applyNumberFormat="1" applyFont="1" applyFill="1" applyAlignment="1">
      <alignment vertical="center" wrapText="1"/>
    </xf>
    <xf numFmtId="49" fontId="66" fillId="5" borderId="0" xfId="161" quotePrefix="1" applyNumberFormat="1" applyFont="1" applyFill="1" applyAlignment="1">
      <alignment horizontal="left" vertical="center"/>
    </xf>
    <xf numFmtId="0" fontId="11" fillId="5" borderId="15" xfId="161" applyFill="1" applyBorder="1" applyAlignment="1">
      <alignment vertical="top"/>
    </xf>
    <xf numFmtId="0" fontId="11" fillId="5" borderId="18" xfId="161" applyFill="1" applyBorder="1" applyAlignment="1">
      <alignment vertical="center"/>
    </xf>
    <xf numFmtId="0" fontId="68" fillId="5" borderId="16" xfId="161" applyFont="1" applyFill="1" applyBorder="1" applyAlignment="1">
      <alignment vertical="center" wrapText="1"/>
    </xf>
    <xf numFmtId="0" fontId="11" fillId="5" borderId="15" xfId="161" applyFill="1" applyBorder="1" applyAlignment="1">
      <alignment horizontal="center" vertical="top"/>
    </xf>
    <xf numFmtId="0" fontId="11" fillId="5" borderId="17" xfId="161" applyFill="1" applyBorder="1" applyAlignment="1">
      <alignment vertical="top"/>
    </xf>
    <xf numFmtId="0" fontId="12" fillId="5" borderId="0" xfId="1" applyFont="1" applyFill="1" applyAlignment="1">
      <alignment horizontal="right" vertical="center"/>
    </xf>
    <xf numFmtId="0" fontId="17" fillId="2" borderId="1" xfId="1" applyFont="1" applyFill="1" applyBorder="1" applyAlignment="1">
      <alignment horizontal="center" vertical="center"/>
    </xf>
    <xf numFmtId="4" fontId="17" fillId="2" borderId="1" xfId="1" applyNumberFormat="1" applyFont="1" applyFill="1" applyBorder="1" applyAlignment="1">
      <alignment horizontal="center" vertical="center"/>
    </xf>
    <xf numFmtId="49" fontId="66" fillId="5" borderId="15" xfId="0" quotePrefix="1" applyNumberFormat="1" applyFont="1" applyFill="1" applyBorder="1" applyAlignment="1">
      <alignment horizontal="center" vertical="center"/>
    </xf>
    <xf numFmtId="49" fontId="66" fillId="5" borderId="15" xfId="0" applyNumberFormat="1" applyFont="1" applyFill="1" applyBorder="1" applyAlignment="1">
      <alignment horizontal="center" vertical="center"/>
    </xf>
    <xf numFmtId="0" fontId="66" fillId="5" borderId="16" xfId="0" applyFont="1" applyFill="1" applyBorder="1" applyAlignment="1">
      <alignment horizontal="left" vertical="center" wrapText="1"/>
    </xf>
    <xf numFmtId="0" fontId="66" fillId="5" borderId="18" xfId="0" applyFont="1" applyFill="1" applyBorder="1" applyAlignment="1">
      <alignment horizontal="left" vertical="center" wrapText="1"/>
    </xf>
    <xf numFmtId="0" fontId="15" fillId="5" borderId="16" xfId="1" applyFont="1" applyFill="1" applyBorder="1" applyAlignment="1">
      <alignment vertical="center" wrapText="1"/>
    </xf>
    <xf numFmtId="49" fontId="17" fillId="5" borderId="15" xfId="161" quotePrefix="1" applyNumberFormat="1" applyFont="1" applyFill="1" applyBorder="1" applyAlignment="1">
      <alignment horizontal="left" vertical="center"/>
    </xf>
    <xf numFmtId="0" fontId="17" fillId="5" borderId="16" xfId="161" applyFont="1" applyFill="1" applyBorder="1" applyAlignment="1">
      <alignment vertical="center" wrapText="1"/>
    </xf>
    <xf numFmtId="49" fontId="12" fillId="5" borderId="15" xfId="161" quotePrefix="1" applyNumberFormat="1" applyFont="1" applyFill="1" applyBorder="1" applyAlignment="1">
      <alignment horizontal="left" vertical="center"/>
    </xf>
    <xf numFmtId="49" fontId="12" fillId="5" borderId="15" xfId="161" applyNumberFormat="1" applyFont="1" applyFill="1" applyBorder="1" applyAlignment="1">
      <alignment horizontal="left" vertical="center"/>
    </xf>
    <xf numFmtId="0" fontId="12" fillId="5" borderId="16" xfId="161" applyFont="1" applyFill="1" applyBorder="1" applyAlignment="1">
      <alignment vertical="center" wrapText="1"/>
    </xf>
    <xf numFmtId="4" fontId="15" fillId="5" borderId="18" xfId="161" applyNumberFormat="1" applyFont="1" applyFill="1" applyBorder="1" applyAlignment="1">
      <alignment vertical="center" wrapText="1"/>
    </xf>
    <xf numFmtId="0" fontId="12" fillId="5" borderId="15" xfId="161" applyFont="1" applyFill="1" applyBorder="1" applyAlignment="1">
      <alignment horizontal="center"/>
    </xf>
    <xf numFmtId="49" fontId="17" fillId="5" borderId="15" xfId="161" applyNumberFormat="1" applyFont="1" applyFill="1" applyBorder="1" applyAlignment="1">
      <alignment horizontal="left" vertical="center"/>
    </xf>
    <xf numFmtId="4" fontId="14" fillId="5" borderId="18" xfId="161" applyNumberFormat="1" applyFont="1" applyFill="1" applyBorder="1" applyAlignment="1">
      <alignment vertical="center" wrapText="1"/>
    </xf>
    <xf numFmtId="0" fontId="17" fillId="5" borderId="15" xfId="161" applyFont="1" applyFill="1" applyBorder="1" applyAlignment="1">
      <alignment horizontal="center"/>
    </xf>
    <xf numFmtId="4" fontId="14" fillId="5" borderId="0" xfId="161" applyNumberFormat="1" applyFont="1" applyFill="1" applyAlignment="1">
      <alignment vertical="center" wrapText="1"/>
    </xf>
    <xf numFmtId="4" fontId="19" fillId="5" borderId="0" xfId="161" applyNumberFormat="1" applyFont="1" applyFill="1" applyAlignment="1">
      <alignment vertical="center" wrapText="1"/>
    </xf>
    <xf numFmtId="0" fontId="17" fillId="5" borderId="0" xfId="161" applyFont="1" applyFill="1" applyAlignment="1">
      <alignment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/>
    </xf>
    <xf numFmtId="49" fontId="11" fillId="5" borderId="15" xfId="0" quotePrefix="1" applyNumberFormat="1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left" vertical="center" wrapText="1"/>
    </xf>
    <xf numFmtId="0" fontId="11" fillId="5" borderId="18" xfId="0" applyFont="1" applyFill="1" applyBorder="1" applyAlignment="1">
      <alignment horizontal="left" vertical="center" wrapText="1"/>
    </xf>
    <xf numFmtId="49" fontId="11" fillId="5" borderId="15" xfId="161" quotePrefix="1" applyNumberFormat="1" applyFill="1" applyBorder="1" applyAlignment="1">
      <alignment horizontal="left" vertical="center"/>
    </xf>
    <xf numFmtId="0" fontId="11" fillId="5" borderId="16" xfId="161" applyFill="1" applyBorder="1" applyAlignment="1">
      <alignment vertical="center" wrapText="1"/>
    </xf>
    <xf numFmtId="0" fontId="68" fillId="5" borderId="0" xfId="0" applyFont="1" applyFill="1" applyAlignment="1">
      <alignment vertical="center" wrapText="1"/>
    </xf>
    <xf numFmtId="2" fontId="14" fillId="5" borderId="0" xfId="1" applyNumberFormat="1" applyFont="1" applyFill="1" applyAlignment="1">
      <alignment horizontal="right" vertical="center" wrapText="1"/>
    </xf>
    <xf numFmtId="0" fontId="17" fillId="5" borderId="15" xfId="0" applyFont="1" applyFill="1" applyBorder="1" applyAlignment="1">
      <alignment horizontal="center" vertical="center"/>
    </xf>
    <xf numFmtId="0" fontId="12" fillId="5" borderId="15" xfId="161" applyFont="1" applyFill="1" applyBorder="1" applyAlignment="1">
      <alignment vertical="center"/>
    </xf>
    <xf numFmtId="0" fontId="11" fillId="5" borderId="15" xfId="161" applyFill="1" applyBorder="1" applyAlignment="1">
      <alignment vertical="center"/>
    </xf>
    <xf numFmtId="4" fontId="11" fillId="5" borderId="17" xfId="161" applyNumberFormat="1" applyFill="1" applyBorder="1" applyAlignment="1">
      <alignment vertical="center"/>
    </xf>
    <xf numFmtId="0" fontId="68" fillId="5" borderId="16" xfId="161" applyFont="1" applyFill="1" applyBorder="1" applyAlignment="1">
      <alignment horizontal="left" vertical="center" wrapText="1"/>
    </xf>
    <xf numFmtId="4" fontId="68" fillId="5" borderId="18" xfId="161" applyNumberFormat="1" applyFont="1" applyFill="1" applyBorder="1" applyAlignment="1">
      <alignment vertical="center" wrapText="1"/>
    </xf>
    <xf numFmtId="4" fontId="11" fillId="5" borderId="17" xfId="161" applyNumberFormat="1" applyFill="1" applyBorder="1" applyAlignment="1">
      <alignment horizontal="right" vertical="center" wrapText="1"/>
    </xf>
    <xf numFmtId="0" fontId="12" fillId="5" borderId="15" xfId="161" applyFont="1" applyFill="1" applyBorder="1" applyAlignment="1">
      <alignment vertical="top"/>
    </xf>
    <xf numFmtId="49" fontId="12" fillId="5" borderId="15" xfId="0" quotePrefix="1" applyNumberFormat="1" applyFont="1" applyFill="1" applyBorder="1" applyAlignment="1">
      <alignment horizontal="left" vertical="center"/>
    </xf>
    <xf numFmtId="49" fontId="12" fillId="5" borderId="15" xfId="0" applyNumberFormat="1" applyFont="1" applyFill="1" applyBorder="1" applyAlignment="1">
      <alignment horizontal="left" vertical="center"/>
    </xf>
    <xf numFmtId="0" fontId="12" fillId="5" borderId="16" xfId="0" applyFont="1" applyFill="1" applyBorder="1" applyAlignment="1">
      <alignment vertical="center" wrapText="1"/>
    </xf>
    <xf numFmtId="4" fontId="15" fillId="5" borderId="18" xfId="0" applyNumberFormat="1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center"/>
    </xf>
    <xf numFmtId="49" fontId="17" fillId="5" borderId="15" xfId="0" applyNumberFormat="1" applyFont="1" applyFill="1" applyBorder="1" applyAlignment="1">
      <alignment horizontal="left" vertical="center"/>
    </xf>
    <xf numFmtId="49" fontId="17" fillId="5" borderId="15" xfId="0" quotePrefix="1" applyNumberFormat="1" applyFont="1" applyFill="1" applyBorder="1" applyAlignment="1">
      <alignment horizontal="left" vertical="center"/>
    </xf>
    <xf numFmtId="0" fontId="17" fillId="5" borderId="16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vertical="center"/>
    </xf>
    <xf numFmtId="0" fontId="11" fillId="5" borderId="0" xfId="0" applyFont="1" applyFill="1" applyAlignment="1">
      <alignment vertical="center" wrapText="1"/>
    </xf>
    <xf numFmtId="0" fontId="73" fillId="5" borderId="0" xfId="0" applyFont="1" applyFill="1" applyAlignment="1">
      <alignment vertical="center" wrapText="1"/>
    </xf>
    <xf numFmtId="0" fontId="66" fillId="5" borderId="15" xfId="161" applyFont="1" applyFill="1" applyBorder="1" applyAlignment="1">
      <alignment horizontal="left" vertical="center" wrapText="1"/>
    </xf>
    <xf numFmtId="49" fontId="66" fillId="5" borderId="15" xfId="161" applyNumberFormat="1" applyFont="1" applyFill="1" applyBorder="1" applyAlignment="1">
      <alignment horizontal="left" vertical="center" wrapText="1"/>
    </xf>
    <xf numFmtId="176" fontId="73" fillId="5" borderId="18" xfId="161" applyNumberFormat="1" applyFont="1" applyFill="1" applyBorder="1" applyAlignment="1">
      <alignment vertical="center" wrapText="1"/>
    </xf>
    <xf numFmtId="0" fontId="11" fillId="5" borderId="15" xfId="161" applyFill="1" applyBorder="1" applyAlignment="1">
      <alignment horizontal="left" vertical="center" wrapText="1"/>
    </xf>
    <xf numFmtId="0" fontId="68" fillId="5" borderId="0" xfId="161" applyFont="1" applyFill="1" applyAlignment="1">
      <alignment vertical="center" wrapText="1"/>
    </xf>
    <xf numFmtId="176" fontId="68" fillId="5" borderId="0" xfId="161" applyNumberFormat="1" applyFont="1" applyFill="1" applyAlignment="1">
      <alignment vertical="center" wrapText="1"/>
    </xf>
    <xf numFmtId="4" fontId="12" fillId="5" borderId="1" xfId="1" applyNumberFormat="1" applyFont="1" applyFill="1" applyBorder="1" applyAlignment="1">
      <alignment vertical="center"/>
    </xf>
    <xf numFmtId="4" fontId="12" fillId="5" borderId="1" xfId="1" applyNumberFormat="1" applyFont="1" applyFill="1" applyBorder="1" applyAlignment="1">
      <alignment horizontal="right" vertical="center"/>
    </xf>
    <xf numFmtId="4" fontId="74" fillId="2" borderId="1" xfId="1" applyNumberFormat="1" applyFont="1" applyFill="1" applyBorder="1" applyAlignment="1">
      <alignment horizontal="center" vertical="center"/>
    </xf>
    <xf numFmtId="4" fontId="75" fillId="2" borderId="1" xfId="1" applyNumberFormat="1" applyFont="1" applyFill="1" applyBorder="1" applyAlignment="1">
      <alignment horizontal="center" vertical="center" wrapText="1"/>
    </xf>
    <xf numFmtId="4" fontId="65" fillId="5" borderId="0" xfId="1" applyNumberFormat="1" applyFont="1" applyFill="1" applyAlignment="1" applyProtection="1">
      <alignment horizontal="right" vertical="center" wrapText="1"/>
      <protection locked="0"/>
    </xf>
    <xf numFmtId="4" fontId="76" fillId="5" borderId="0" xfId="1" applyNumberFormat="1" applyFont="1" applyFill="1" applyAlignment="1" applyProtection="1">
      <alignment horizontal="right" vertical="center" wrapText="1"/>
      <protection locked="0"/>
    </xf>
    <xf numFmtId="4" fontId="65" fillId="5" borderId="0" xfId="1" applyNumberFormat="1" applyFont="1" applyFill="1" applyAlignment="1">
      <alignment horizontal="right" vertical="center" wrapText="1"/>
    </xf>
    <xf numFmtId="176" fontId="77" fillId="5" borderId="18" xfId="161" applyNumberFormat="1" applyFont="1" applyFill="1" applyBorder="1" applyAlignment="1">
      <alignment wrapText="1"/>
    </xf>
    <xf numFmtId="4" fontId="78" fillId="5" borderId="17" xfId="1" applyNumberFormat="1" applyFont="1" applyFill="1" applyBorder="1" applyAlignment="1">
      <alignment horizontal="right" vertical="center"/>
    </xf>
    <xf numFmtId="4" fontId="74" fillId="5" borderId="17" xfId="1" applyNumberFormat="1" applyFont="1" applyFill="1" applyBorder="1" applyAlignment="1">
      <alignment horizontal="right" vertical="center"/>
    </xf>
    <xf numFmtId="4" fontId="74" fillId="5" borderId="17" xfId="1" applyNumberFormat="1" applyFont="1" applyFill="1" applyBorder="1" applyAlignment="1">
      <alignment horizontal="right" vertical="center" wrapText="1"/>
    </xf>
    <xf numFmtId="4" fontId="78" fillId="5" borderId="17" xfId="1" applyNumberFormat="1" applyFont="1" applyFill="1" applyBorder="1" applyAlignment="1">
      <alignment horizontal="right" vertical="center" wrapText="1"/>
    </xf>
    <xf numFmtId="4" fontId="79" fillId="5" borderId="17" xfId="1" applyNumberFormat="1" applyFont="1" applyFill="1" applyBorder="1" applyAlignment="1">
      <alignment horizontal="right" vertical="center"/>
    </xf>
    <xf numFmtId="0" fontId="12" fillId="0" borderId="1" xfId="1" applyFont="1" applyBorder="1" applyAlignment="1">
      <alignment horizontal="center" vertical="center"/>
    </xf>
    <xf numFmtId="4" fontId="78" fillId="0" borderId="1" xfId="1" applyNumberFormat="1" applyFont="1" applyBorder="1" applyAlignment="1">
      <alignment horizontal="center" vertical="center"/>
    </xf>
    <xf numFmtId="0" fontId="17" fillId="0" borderId="1" xfId="1" applyFont="1" applyBorder="1" applyAlignment="1">
      <alignment vertical="center"/>
    </xf>
    <xf numFmtId="4" fontId="80" fillId="5" borderId="17" xfId="161" applyNumberFormat="1" applyFont="1" applyFill="1" applyBorder="1" applyAlignment="1">
      <alignment vertical="center"/>
    </xf>
    <xf numFmtId="4" fontId="78" fillId="5" borderId="17" xfId="0" applyNumberFormat="1" applyFont="1" applyFill="1" applyBorder="1" applyAlignment="1">
      <alignment vertical="center"/>
    </xf>
    <xf numFmtId="4" fontId="74" fillId="5" borderId="17" xfId="0" applyNumberFormat="1" applyFont="1" applyFill="1" applyBorder="1" applyAlignment="1">
      <alignment vertical="center"/>
    </xf>
    <xf numFmtId="1" fontId="17" fillId="5" borderId="0" xfId="1" applyNumberFormat="1" applyFont="1" applyFill="1" applyAlignment="1">
      <alignment horizontal="center" vertical="center"/>
    </xf>
    <xf numFmtId="177" fontId="17" fillId="0" borderId="0" xfId="1" applyNumberFormat="1" applyFont="1" applyAlignment="1">
      <alignment vertical="center"/>
    </xf>
    <xf numFmtId="177" fontId="63" fillId="0" borderId="0" xfId="1" applyNumberFormat="1" applyFont="1" applyAlignment="1">
      <alignment vertical="center"/>
    </xf>
    <xf numFmtId="0" fontId="11" fillId="5" borderId="44" xfId="1" applyFont="1" applyFill="1" applyBorder="1" applyAlignment="1">
      <alignment horizontal="center" vertical="center"/>
    </xf>
    <xf numFmtId="4" fontId="11" fillId="5" borderId="44" xfId="1" applyNumberFormat="1" applyFont="1" applyFill="1" applyBorder="1" applyAlignment="1">
      <alignment horizontal="right" vertical="center"/>
    </xf>
    <xf numFmtId="0" fontId="11" fillId="5" borderId="44" xfId="1" applyFont="1" applyFill="1" applyBorder="1" applyAlignment="1">
      <alignment horizontal="center" vertical="center" wrapText="1"/>
    </xf>
    <xf numFmtId="0" fontId="11" fillId="5" borderId="44" xfId="0" quotePrefix="1" applyFont="1" applyFill="1" applyBorder="1" applyAlignment="1">
      <alignment horizontal="center" vertical="center"/>
    </xf>
    <xf numFmtId="0" fontId="11" fillId="5" borderId="44" xfId="0" applyFont="1" applyFill="1" applyBorder="1" applyAlignment="1">
      <alignment horizontal="left" vertical="center" wrapText="1"/>
    </xf>
    <xf numFmtId="0" fontId="11" fillId="5" borderId="44" xfId="0" applyFont="1" applyFill="1" applyBorder="1" applyAlignment="1">
      <alignment horizontal="center" vertical="center"/>
    </xf>
    <xf numFmtId="0" fontId="11" fillId="5" borderId="44" xfId="161" quotePrefix="1" applyFill="1" applyBorder="1" applyAlignment="1">
      <alignment horizontal="center" vertical="center"/>
    </xf>
    <xf numFmtId="0" fontId="11" fillId="5" borderId="44" xfId="161" applyFill="1" applyBorder="1" applyAlignment="1">
      <alignment horizontal="left" vertical="center" wrapText="1"/>
    </xf>
    <xf numFmtId="0" fontId="11" fillId="5" borderId="44" xfId="1" quotePrefix="1" applyFont="1" applyFill="1" applyBorder="1" applyAlignment="1">
      <alignment horizontal="center" vertical="center"/>
    </xf>
    <xf numFmtId="0" fontId="11" fillId="5" borderId="44" xfId="1" applyFont="1" applyFill="1" applyBorder="1" applyAlignment="1">
      <alignment vertical="center" wrapText="1"/>
    </xf>
    <xf numFmtId="0" fontId="11" fillId="5" borderId="44" xfId="849" quotePrefix="1" applyFill="1" applyBorder="1" applyAlignment="1">
      <alignment horizontal="center" vertical="center"/>
    </xf>
    <xf numFmtId="0" fontId="11" fillId="5" borderId="44" xfId="849" applyFill="1" applyBorder="1" applyAlignment="1">
      <alignment horizontal="left" vertical="center" wrapText="1"/>
    </xf>
    <xf numFmtId="0" fontId="11" fillId="5" borderId="44" xfId="849" applyFill="1" applyBorder="1" applyAlignment="1">
      <alignment horizontal="center" vertical="center"/>
    </xf>
    <xf numFmtId="0" fontId="11" fillId="5" borderId="44" xfId="161" applyFill="1" applyBorder="1" applyAlignment="1">
      <alignment vertical="center" wrapText="1"/>
    </xf>
    <xf numFmtId="0" fontId="11" fillId="5" borderId="44" xfId="161" applyFill="1" applyBorder="1" applyAlignment="1">
      <alignment horizontal="center"/>
    </xf>
    <xf numFmtId="0" fontId="11" fillId="5" borderId="44" xfId="161" applyFill="1" applyBorder="1" applyAlignment="1">
      <alignment horizontal="center" vertical="center"/>
    </xf>
    <xf numFmtId="0" fontId="11" fillId="5" borderId="44" xfId="828" applyFont="1" applyFill="1" applyBorder="1" applyAlignment="1">
      <alignment vertical="center" wrapText="1"/>
    </xf>
    <xf numFmtId="0" fontId="11" fillId="5" borderId="44" xfId="828" applyFont="1" applyFill="1" applyBorder="1" applyAlignment="1">
      <alignment horizontal="center" vertical="center"/>
    </xf>
    <xf numFmtId="0" fontId="11" fillId="5" borderId="44" xfId="0" applyFont="1" applyFill="1" applyBorder="1" applyAlignment="1">
      <alignment vertical="center" wrapText="1"/>
    </xf>
    <xf numFmtId="1" fontId="11" fillId="5" borderId="47" xfId="1" applyNumberFormat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vertical="center"/>
    </xf>
    <xf numFmtId="4" fontId="11" fillId="5" borderId="47" xfId="1" applyNumberFormat="1" applyFont="1" applyFill="1" applyBorder="1" applyAlignment="1">
      <alignment horizontal="right" vertical="center"/>
    </xf>
    <xf numFmtId="0" fontId="11" fillId="5" borderId="43" xfId="1" applyFont="1" applyFill="1" applyBorder="1" applyAlignment="1">
      <alignment horizontal="center" vertical="center"/>
    </xf>
    <xf numFmtId="0" fontId="11" fillId="5" borderId="44" xfId="1" applyFont="1" applyFill="1" applyBorder="1" applyAlignment="1">
      <alignment vertical="center"/>
    </xf>
    <xf numFmtId="177" fontId="11" fillId="5" borderId="44" xfId="1" applyNumberFormat="1" applyFont="1" applyFill="1" applyBorder="1" applyAlignment="1">
      <alignment vertical="center"/>
    </xf>
    <xf numFmtId="177" fontId="11" fillId="5" borderId="45" xfId="1" applyNumberFormat="1" applyFont="1" applyFill="1" applyBorder="1" applyAlignment="1">
      <alignment vertical="center"/>
    </xf>
    <xf numFmtId="4" fontId="11" fillId="5" borderId="44" xfId="1" applyNumberFormat="1" applyFont="1" applyFill="1" applyBorder="1" applyAlignment="1">
      <alignment horizontal="right" vertical="center" wrapText="1"/>
    </xf>
    <xf numFmtId="0" fontId="11" fillId="5" borderId="46" xfId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horizontal="center" vertical="center"/>
    </xf>
    <xf numFmtId="177" fontId="11" fillId="5" borderId="47" xfId="1" applyNumberFormat="1" applyFont="1" applyFill="1" applyBorder="1" applyAlignment="1">
      <alignment vertical="center"/>
    </xf>
    <xf numFmtId="177" fontId="11" fillId="5" borderId="48" xfId="1" applyNumberFormat="1" applyFont="1" applyFill="1" applyBorder="1" applyAlignment="1">
      <alignment vertical="center"/>
    </xf>
    <xf numFmtId="49" fontId="11" fillId="5" borderId="49" xfId="1" applyNumberFormat="1" applyFont="1" applyFill="1" applyBorder="1" applyAlignment="1">
      <alignment horizontal="right" vertical="center"/>
    </xf>
    <xf numFmtId="49" fontId="11" fillId="5" borderId="50" xfId="0" quotePrefix="1" applyNumberFormat="1" applyFont="1" applyFill="1" applyBorder="1" applyAlignment="1">
      <alignment horizontal="left" vertical="center"/>
    </xf>
    <xf numFmtId="49" fontId="11" fillId="5" borderId="49" xfId="1" applyNumberFormat="1" applyFont="1" applyFill="1" applyBorder="1" applyAlignment="1">
      <alignment horizontal="right" vertical="center" wrapText="1"/>
    </xf>
    <xf numFmtId="49" fontId="11" fillId="5" borderId="50" xfId="161" quotePrefix="1" applyNumberFormat="1" applyFill="1" applyBorder="1" applyAlignment="1">
      <alignment horizontal="left" vertical="center"/>
    </xf>
    <xf numFmtId="49" fontId="11" fillId="5" borderId="50" xfId="1" quotePrefix="1" applyNumberFormat="1" applyFont="1" applyFill="1" applyBorder="1" applyAlignment="1">
      <alignment horizontal="left" vertical="center"/>
    </xf>
    <xf numFmtId="49" fontId="11" fillId="5" borderId="50" xfId="849" quotePrefix="1" applyNumberFormat="1" applyFill="1" applyBorder="1" applyAlignment="1">
      <alignment horizontal="left" vertical="center"/>
    </xf>
    <xf numFmtId="49" fontId="11" fillId="5" borderId="49" xfId="0" applyNumberFormat="1" applyFont="1" applyFill="1" applyBorder="1" applyAlignment="1">
      <alignment horizontal="right" vertical="center" wrapText="1"/>
    </xf>
    <xf numFmtId="49" fontId="11" fillId="5" borderId="50" xfId="828" quotePrefix="1" applyNumberFormat="1" applyFont="1" applyFill="1" applyBorder="1" applyAlignment="1">
      <alignment horizontal="left" vertical="center"/>
    </xf>
    <xf numFmtId="0" fontId="11" fillId="5" borderId="51" xfId="1" applyFont="1" applyFill="1" applyBorder="1" applyAlignment="1">
      <alignment horizontal="right" vertical="center"/>
    </xf>
    <xf numFmtId="0" fontId="11" fillId="5" borderId="52" xfId="1" applyFont="1" applyFill="1" applyBorder="1" applyAlignment="1">
      <alignment horizontal="left" vertical="center"/>
    </xf>
    <xf numFmtId="0" fontId="11" fillId="5" borderId="44" xfId="828" quotePrefix="1" applyFont="1" applyFill="1" applyBorder="1" applyAlignment="1">
      <alignment horizontal="center" vertical="center"/>
    </xf>
    <xf numFmtId="4" fontId="11" fillId="5" borderId="44" xfId="161" applyNumberFormat="1" applyFill="1" applyBorder="1" applyAlignment="1">
      <alignment vertical="center"/>
    </xf>
    <xf numFmtId="4" fontId="11" fillId="5" borderId="44" xfId="0" applyNumberFormat="1" applyFont="1" applyFill="1" applyBorder="1" applyAlignment="1">
      <alignment vertical="center"/>
    </xf>
    <xf numFmtId="49" fontId="11" fillId="5" borderId="50" xfId="1" quotePrefix="1" applyNumberFormat="1" applyFont="1" applyFill="1" applyBorder="1" applyAlignment="1">
      <alignment horizontal="left" vertical="center" wrapText="1"/>
    </xf>
    <xf numFmtId="0" fontId="11" fillId="5" borderId="50" xfId="161" applyFill="1" applyBorder="1" applyAlignment="1">
      <alignment horizontal="left" vertical="center"/>
    </xf>
    <xf numFmtId="0" fontId="11" fillId="5" borderId="50" xfId="161" applyFill="1" applyBorder="1" applyAlignment="1">
      <alignment horizontal="left" vertical="center" wrapText="1"/>
    </xf>
    <xf numFmtId="0" fontId="81" fillId="5" borderId="14" xfId="1" applyFont="1" applyFill="1" applyBorder="1" applyAlignment="1">
      <alignment horizontal="center" vertical="center"/>
    </xf>
    <xf numFmtId="0" fontId="81" fillId="0" borderId="15" xfId="1" applyFont="1" applyBorder="1" applyAlignment="1">
      <alignment horizontal="center" vertical="center" wrapText="1"/>
    </xf>
    <xf numFmtId="49" fontId="82" fillId="0" borderId="15" xfId="1" applyNumberFormat="1" applyFont="1" applyBorder="1" applyAlignment="1">
      <alignment horizontal="center" vertical="center"/>
    </xf>
    <xf numFmtId="49" fontId="82" fillId="0" borderId="15" xfId="1" quotePrefix="1" applyNumberFormat="1" applyFont="1" applyBorder="1" applyAlignment="1">
      <alignment horizontal="left" vertical="center"/>
    </xf>
    <xf numFmtId="0" fontId="83" fillId="0" borderId="16" xfId="1" applyFont="1" applyBorder="1" applyAlignment="1" applyProtection="1">
      <alignment horizontal="left" vertical="center" wrapText="1"/>
      <protection locked="0"/>
    </xf>
    <xf numFmtId="4" fontId="84" fillId="0" borderId="18" xfId="1" applyNumberFormat="1" applyFont="1" applyBorder="1" applyAlignment="1">
      <alignment vertical="center" wrapText="1"/>
    </xf>
    <xf numFmtId="0" fontId="82" fillId="0" borderId="15" xfId="1" applyFont="1" applyBorder="1" applyAlignment="1">
      <alignment horizontal="center" vertical="center"/>
    </xf>
    <xf numFmtId="4" fontId="82" fillId="0" borderId="17" xfId="1" applyNumberFormat="1" applyFont="1" applyBorder="1" applyAlignment="1">
      <alignment horizontal="right" vertical="center" wrapText="1"/>
    </xf>
    <xf numFmtId="0" fontId="82" fillId="0" borderId="0" xfId="1" applyFont="1" applyAlignment="1">
      <alignment horizontal="center" vertical="center"/>
    </xf>
    <xf numFmtId="4" fontId="82" fillId="5" borderId="0" xfId="1" applyNumberFormat="1" applyFont="1" applyFill="1" applyAlignment="1">
      <alignment horizontal="center" vertical="center"/>
    </xf>
    <xf numFmtId="4" fontId="82" fillId="0" borderId="0" xfId="1" applyNumberFormat="1" applyFont="1" applyAlignment="1">
      <alignment vertical="center"/>
    </xf>
    <xf numFmtId="0" fontId="82" fillId="0" borderId="0" xfId="1" applyFont="1" applyAlignment="1">
      <alignment vertical="center"/>
    </xf>
    <xf numFmtId="0" fontId="16" fillId="0" borderId="23" xfId="1" applyFont="1" applyBorder="1" applyAlignment="1">
      <alignment horizontal="center" vertical="center"/>
    </xf>
    <xf numFmtId="0" fontId="16" fillId="0" borderId="24" xfId="1" applyFont="1" applyBorder="1" applyAlignment="1">
      <alignment horizontal="center" vertical="center"/>
    </xf>
    <xf numFmtId="0" fontId="17" fillId="5" borderId="7" xfId="1" applyFont="1" applyFill="1" applyBorder="1" applyAlignment="1">
      <alignment horizontal="center" vertical="center" wrapText="1"/>
    </xf>
    <xf numFmtId="0" fontId="17" fillId="5" borderId="8" xfId="1" applyFont="1" applyFill="1" applyBorder="1" applyAlignment="1">
      <alignment horizontal="center" vertical="center" wrapText="1"/>
    </xf>
    <xf numFmtId="0" fontId="17" fillId="5" borderId="11" xfId="1" applyFont="1" applyFill="1" applyBorder="1" applyAlignment="1">
      <alignment horizontal="center" vertical="center" wrapText="1"/>
    </xf>
    <xf numFmtId="0" fontId="17" fillId="5" borderId="12" xfId="1" applyFont="1" applyFill="1" applyBorder="1" applyAlignment="1">
      <alignment horizontal="center" vertical="center" wrapText="1"/>
    </xf>
    <xf numFmtId="0" fontId="17" fillId="5" borderId="6" xfId="1" quotePrefix="1" applyFont="1" applyFill="1" applyBorder="1" applyAlignment="1">
      <alignment horizontal="center" vertical="center"/>
    </xf>
    <xf numFmtId="0" fontId="17" fillId="5" borderId="13" xfId="1" quotePrefix="1" applyFont="1" applyFill="1" applyBorder="1" applyAlignment="1">
      <alignment horizontal="center" vertical="center"/>
    </xf>
    <xf numFmtId="4" fontId="17" fillId="5" borderId="41" xfId="1" applyNumberFormat="1" applyFont="1" applyFill="1" applyBorder="1" applyAlignment="1">
      <alignment horizontal="center" vertical="center"/>
    </xf>
    <xf numFmtId="4" fontId="17" fillId="5" borderId="28" xfId="1" applyNumberFormat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4" fontId="16" fillId="0" borderId="21" xfId="1" applyNumberFormat="1" applyFont="1" applyBorder="1" applyAlignment="1">
      <alignment horizontal="center" vertical="center"/>
    </xf>
    <xf numFmtId="4" fontId="16" fillId="0" borderId="22" xfId="1" applyNumberFormat="1" applyFont="1" applyBorder="1" applyAlignment="1">
      <alignment horizontal="center" vertical="center"/>
    </xf>
    <xf numFmtId="0" fontId="63" fillId="0" borderId="0" xfId="1" applyFont="1" applyAlignment="1">
      <alignment horizontal="left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17" fillId="0" borderId="6" xfId="1" quotePrefix="1" applyFont="1" applyBorder="1" applyAlignment="1">
      <alignment horizontal="center" vertical="center"/>
    </xf>
    <xf numFmtId="0" fontId="17" fillId="0" borderId="13" xfId="1" quotePrefix="1" applyFont="1" applyBorder="1" applyAlignment="1">
      <alignment horizontal="center" vertical="center"/>
    </xf>
    <xf numFmtId="4" fontId="17" fillId="0" borderId="41" xfId="1" applyNumberFormat="1" applyFont="1" applyBorder="1" applyAlignment="1">
      <alignment horizontal="center" vertical="center"/>
    </xf>
    <xf numFmtId="4" fontId="17" fillId="0" borderId="28" xfId="1" applyNumberFormat="1" applyFont="1" applyBorder="1" applyAlignment="1">
      <alignment horizontal="center" vertical="center"/>
    </xf>
    <xf numFmtId="49" fontId="66" fillId="2" borderId="15" xfId="0" quotePrefix="1" applyNumberFormat="1" applyFont="1" applyFill="1" applyBorder="1" applyAlignment="1">
      <alignment horizontal="center" vertical="center"/>
    </xf>
    <xf numFmtId="49" fontId="66" fillId="2" borderId="15" xfId="0" applyNumberFormat="1" applyFont="1" applyFill="1" applyBorder="1" applyAlignment="1">
      <alignment horizontal="center" vertical="center"/>
    </xf>
    <xf numFmtId="0" fontId="66" fillId="2" borderId="16" xfId="0" applyFont="1" applyFill="1" applyBorder="1" applyAlignment="1">
      <alignment horizontal="left" vertical="center" wrapText="1"/>
    </xf>
    <xf numFmtId="0" fontId="66" fillId="2" borderId="18" xfId="0" applyFont="1" applyFill="1" applyBorder="1" applyAlignment="1">
      <alignment horizontal="left" vertical="center" wrapText="1"/>
    </xf>
    <xf numFmtId="0" fontId="66" fillId="2" borderId="15" xfId="0" applyFont="1" applyFill="1" applyBorder="1" applyAlignment="1">
      <alignment horizontal="center" vertical="center"/>
    </xf>
    <xf numFmtId="4" fontId="78" fillId="2" borderId="17" xfId="1" applyNumberFormat="1" applyFont="1" applyFill="1" applyBorder="1" applyAlignment="1">
      <alignment horizontal="right" vertical="center" wrapText="1"/>
    </xf>
    <xf numFmtId="49" fontId="17" fillId="2" borderId="15" xfId="161" quotePrefix="1" applyNumberFormat="1" applyFont="1" applyFill="1" applyBorder="1" applyAlignment="1">
      <alignment horizontal="left" vertical="center"/>
    </xf>
    <xf numFmtId="0" fontId="17" fillId="2" borderId="16" xfId="161" applyFont="1" applyFill="1" applyBorder="1" applyAlignment="1">
      <alignment vertical="center" wrapText="1"/>
    </xf>
    <xf numFmtId="0" fontId="66" fillId="2" borderId="0" xfId="0" applyFont="1" applyFill="1" applyAlignment="1">
      <alignment horizontal="left" vertical="center" wrapText="1"/>
    </xf>
    <xf numFmtId="0" fontId="14" fillId="2" borderId="0" xfId="1" applyFont="1" applyFill="1" applyAlignment="1">
      <alignment horizontal="left" vertical="center" wrapText="1"/>
    </xf>
    <xf numFmtId="4" fontId="19" fillId="2" borderId="18" xfId="1" applyNumberFormat="1" applyFont="1" applyFill="1" applyBorder="1" applyAlignment="1" applyProtection="1">
      <alignment horizontal="right" vertical="center" wrapText="1"/>
      <protection locked="0"/>
    </xf>
    <xf numFmtId="49" fontId="12" fillId="2" borderId="15" xfId="1" applyNumberFormat="1" applyFont="1" applyFill="1" applyBorder="1" applyAlignment="1">
      <alignment horizontal="center" vertical="center" wrapText="1"/>
    </xf>
    <xf numFmtId="49" fontId="17" fillId="2" borderId="15" xfId="1" applyNumberFormat="1" applyFont="1" applyFill="1" applyBorder="1" applyAlignment="1">
      <alignment vertical="center" wrapText="1"/>
    </xf>
    <xf numFmtId="0" fontId="14" fillId="2" borderId="16" xfId="161" applyFont="1" applyFill="1" applyBorder="1" applyAlignment="1">
      <alignment vertical="center" wrapText="1"/>
    </xf>
    <xf numFmtId="4" fontId="14" fillId="2" borderId="0" xfId="1" applyNumberFormat="1" applyFont="1" applyFill="1" applyAlignment="1" applyProtection="1">
      <alignment horizontal="right" vertical="center" wrapText="1"/>
      <protection locked="0"/>
    </xf>
    <xf numFmtId="0" fontId="14" fillId="2" borderId="15" xfId="1" applyFont="1" applyFill="1" applyBorder="1" applyAlignment="1" applyProtection="1">
      <alignment horizontal="left" vertical="center" wrapText="1"/>
      <protection locked="0"/>
    </xf>
    <xf numFmtId="4" fontId="74" fillId="2" borderId="17" xfId="1" applyNumberFormat="1" applyFont="1" applyFill="1" applyBorder="1" applyAlignment="1">
      <alignment horizontal="right" vertical="center" wrapText="1"/>
    </xf>
    <xf numFmtId="4" fontId="15" fillId="2" borderId="0" xfId="1" applyNumberFormat="1" applyFont="1" applyFill="1" applyAlignment="1" applyProtection="1">
      <alignment horizontal="right" vertical="center" wrapText="1"/>
      <protection locked="0"/>
    </xf>
    <xf numFmtId="0" fontId="14" fillId="2" borderId="0" xfId="1" applyFont="1" applyFill="1" applyAlignment="1">
      <alignment horizontal="right" vertical="center" wrapText="1"/>
    </xf>
    <xf numFmtId="49" fontId="66" fillId="2" borderId="15" xfId="849" quotePrefix="1" applyNumberFormat="1" applyFont="1" applyFill="1" applyBorder="1" applyAlignment="1">
      <alignment horizontal="center" vertical="center"/>
    </xf>
    <xf numFmtId="49" fontId="66" fillId="2" borderId="15" xfId="849" applyNumberFormat="1" applyFont="1" applyFill="1" applyBorder="1" applyAlignment="1">
      <alignment horizontal="center" vertical="center"/>
    </xf>
    <xf numFmtId="0" fontId="66" fillId="2" borderId="16" xfId="849" applyFont="1" applyFill="1" applyBorder="1" applyAlignment="1">
      <alignment horizontal="left" vertical="center" wrapText="1"/>
    </xf>
    <xf numFmtId="0" fontId="66" fillId="2" borderId="18" xfId="849" applyFont="1" applyFill="1" applyBorder="1" applyAlignment="1">
      <alignment horizontal="left" vertical="center" wrapText="1"/>
    </xf>
    <xf numFmtId="0" fontId="66" fillId="2" borderId="15" xfId="849" applyFont="1" applyFill="1" applyBorder="1" applyAlignment="1">
      <alignment horizontal="center" vertical="center"/>
    </xf>
    <xf numFmtId="0" fontId="14" fillId="2" borderId="0" xfId="1" applyFont="1" applyFill="1" applyAlignment="1" applyProtection="1">
      <alignment horizontal="left" vertical="center" wrapText="1"/>
      <protection locked="0"/>
    </xf>
    <xf numFmtId="4" fontId="19" fillId="2" borderId="0" xfId="1" applyNumberFormat="1" applyFont="1" applyFill="1" applyAlignment="1" applyProtection="1">
      <alignment horizontal="right" vertical="center" wrapText="1"/>
      <protection locked="0"/>
    </xf>
    <xf numFmtId="49" fontId="11" fillId="2" borderId="15" xfId="849" applyNumberFormat="1" applyFont="1" applyFill="1" applyBorder="1" applyAlignment="1">
      <alignment horizontal="center" vertical="center"/>
    </xf>
  </cellXfs>
  <cellStyles count="2000">
    <cellStyle name=" 1" xfId="5" xr:uid="{00000000-0005-0000-0000-000000000000}"/>
    <cellStyle name="1 000 Sk" xfId="6" xr:uid="{00000000-0005-0000-0000-000001000000}"/>
    <cellStyle name="1 000,-  Sk" xfId="7" xr:uid="{00000000-0005-0000-0000-000002000000}"/>
    <cellStyle name="1 000,- Kč" xfId="8" xr:uid="{00000000-0005-0000-0000-000003000000}"/>
    <cellStyle name="1 000,- Sk" xfId="9" xr:uid="{00000000-0005-0000-0000-000004000000}"/>
    <cellStyle name="1000 Sk_fakturuj99" xfId="10" xr:uid="{00000000-0005-0000-0000-000005000000}"/>
    <cellStyle name="20 % – Zvýraznění1" xfId="11" xr:uid="{00000000-0005-0000-0000-000006000000}"/>
    <cellStyle name="20 % – Zvýraznění1 2" xfId="12" xr:uid="{00000000-0005-0000-0000-000007000000}"/>
    <cellStyle name="20 % – Zvýraznění1 3" xfId="13" xr:uid="{00000000-0005-0000-0000-000008000000}"/>
    <cellStyle name="20 % – Zvýraznění2" xfId="14" xr:uid="{00000000-0005-0000-0000-000009000000}"/>
    <cellStyle name="20 % – Zvýraznění2 2" xfId="15" xr:uid="{00000000-0005-0000-0000-00000A000000}"/>
    <cellStyle name="20 % – Zvýraznění2 3" xfId="16" xr:uid="{00000000-0005-0000-0000-00000B000000}"/>
    <cellStyle name="20 % – Zvýraznění3" xfId="17" xr:uid="{00000000-0005-0000-0000-00000C000000}"/>
    <cellStyle name="20 % – Zvýraznění3 2" xfId="18" xr:uid="{00000000-0005-0000-0000-00000D000000}"/>
    <cellStyle name="20 % – Zvýraznění3 3" xfId="19" xr:uid="{00000000-0005-0000-0000-00000E000000}"/>
    <cellStyle name="20 % – Zvýraznění4" xfId="20" xr:uid="{00000000-0005-0000-0000-00000F000000}"/>
    <cellStyle name="20 % – Zvýraznění4 2" xfId="21" xr:uid="{00000000-0005-0000-0000-000010000000}"/>
    <cellStyle name="20 % – Zvýraznění4 3" xfId="22" xr:uid="{00000000-0005-0000-0000-000011000000}"/>
    <cellStyle name="20 % – Zvýraznění5" xfId="23" xr:uid="{00000000-0005-0000-0000-000012000000}"/>
    <cellStyle name="20 % – Zvýraznění5 2" xfId="24" xr:uid="{00000000-0005-0000-0000-000013000000}"/>
    <cellStyle name="20 % – Zvýraznění5 3" xfId="25" xr:uid="{00000000-0005-0000-0000-000014000000}"/>
    <cellStyle name="20 % – Zvýraznění6" xfId="26" xr:uid="{00000000-0005-0000-0000-000015000000}"/>
    <cellStyle name="20 % – Zvýraznění6 2" xfId="27" xr:uid="{00000000-0005-0000-0000-000016000000}"/>
    <cellStyle name="20 % – Zvýraznění6 3" xfId="28" xr:uid="{00000000-0005-0000-0000-000017000000}"/>
    <cellStyle name="20 % - zvýraznenie1 2" xfId="29" xr:uid="{00000000-0005-0000-0000-000018000000}"/>
    <cellStyle name="20 % - zvýraznenie2 2" xfId="30" xr:uid="{00000000-0005-0000-0000-000019000000}"/>
    <cellStyle name="20 % - zvýraznenie3 2" xfId="31" xr:uid="{00000000-0005-0000-0000-00001A000000}"/>
    <cellStyle name="20 % - zvýraznenie4 2" xfId="32" xr:uid="{00000000-0005-0000-0000-00001B000000}"/>
    <cellStyle name="20 % - zvýraznenie5 2" xfId="33" xr:uid="{00000000-0005-0000-0000-00001C000000}"/>
    <cellStyle name="20 % - zvýraznenie6 2" xfId="34" xr:uid="{00000000-0005-0000-0000-00001D000000}"/>
    <cellStyle name="40 % – Zvýraznění1" xfId="35" xr:uid="{00000000-0005-0000-0000-00001E000000}"/>
    <cellStyle name="40 % – Zvýraznění1 2" xfId="36" xr:uid="{00000000-0005-0000-0000-00001F000000}"/>
    <cellStyle name="40 % – Zvýraznění1 3" xfId="37" xr:uid="{00000000-0005-0000-0000-000020000000}"/>
    <cellStyle name="40 % – Zvýraznění2" xfId="38" xr:uid="{00000000-0005-0000-0000-000021000000}"/>
    <cellStyle name="40 % – Zvýraznění2 2" xfId="39" xr:uid="{00000000-0005-0000-0000-000022000000}"/>
    <cellStyle name="40 % – Zvýraznění2 3" xfId="40" xr:uid="{00000000-0005-0000-0000-000023000000}"/>
    <cellStyle name="40 % – Zvýraznění3" xfId="41" xr:uid="{00000000-0005-0000-0000-000024000000}"/>
    <cellStyle name="40 % – Zvýraznění3 2" xfId="42" xr:uid="{00000000-0005-0000-0000-000025000000}"/>
    <cellStyle name="40 % – Zvýraznění3 3" xfId="43" xr:uid="{00000000-0005-0000-0000-000026000000}"/>
    <cellStyle name="40 % – Zvýraznění4" xfId="44" xr:uid="{00000000-0005-0000-0000-000027000000}"/>
    <cellStyle name="40 % – Zvýraznění4 2" xfId="45" xr:uid="{00000000-0005-0000-0000-000028000000}"/>
    <cellStyle name="40 % – Zvýraznění4 3" xfId="46" xr:uid="{00000000-0005-0000-0000-000029000000}"/>
    <cellStyle name="40 % – Zvýraznění5" xfId="47" xr:uid="{00000000-0005-0000-0000-00002A000000}"/>
    <cellStyle name="40 % – Zvýraznění5 2" xfId="48" xr:uid="{00000000-0005-0000-0000-00002B000000}"/>
    <cellStyle name="40 % – Zvýraznění5 3" xfId="49" xr:uid="{00000000-0005-0000-0000-00002C000000}"/>
    <cellStyle name="40 % – Zvýraznění6" xfId="50" xr:uid="{00000000-0005-0000-0000-00002D000000}"/>
    <cellStyle name="40 % – Zvýraznění6 2" xfId="51" xr:uid="{00000000-0005-0000-0000-00002E000000}"/>
    <cellStyle name="40 % – Zvýraznění6 3" xfId="52" xr:uid="{00000000-0005-0000-0000-00002F000000}"/>
    <cellStyle name="40 % - zvýraznenie1 2" xfId="53" xr:uid="{00000000-0005-0000-0000-000030000000}"/>
    <cellStyle name="40 % - zvýraznenie2 2" xfId="54" xr:uid="{00000000-0005-0000-0000-000031000000}"/>
    <cellStyle name="40 % - zvýraznenie3 2" xfId="55" xr:uid="{00000000-0005-0000-0000-000032000000}"/>
    <cellStyle name="40 % - zvýraznenie4 2" xfId="56" xr:uid="{00000000-0005-0000-0000-000033000000}"/>
    <cellStyle name="40 % - zvýraznenie5 2" xfId="57" xr:uid="{00000000-0005-0000-0000-000034000000}"/>
    <cellStyle name="40 % - zvýraznenie6 2" xfId="58" xr:uid="{00000000-0005-0000-0000-000035000000}"/>
    <cellStyle name="60 % – Zvýraznění1" xfId="59" xr:uid="{00000000-0005-0000-0000-000036000000}"/>
    <cellStyle name="60 % – Zvýraznění2" xfId="60" xr:uid="{00000000-0005-0000-0000-000037000000}"/>
    <cellStyle name="60 % – Zvýraznění3" xfId="61" xr:uid="{00000000-0005-0000-0000-000038000000}"/>
    <cellStyle name="60 % – Zvýraznění4" xfId="62" xr:uid="{00000000-0005-0000-0000-000039000000}"/>
    <cellStyle name="60 % – Zvýraznění5" xfId="63" xr:uid="{00000000-0005-0000-0000-00003A000000}"/>
    <cellStyle name="60 % – Zvýraznění6" xfId="64" xr:uid="{00000000-0005-0000-0000-00003B000000}"/>
    <cellStyle name="60 % - zvýraznenie1 2" xfId="65" xr:uid="{00000000-0005-0000-0000-00003C000000}"/>
    <cellStyle name="60 % - zvýraznenie2 2" xfId="66" xr:uid="{00000000-0005-0000-0000-00003D000000}"/>
    <cellStyle name="60 % - zvýraznenie3 2" xfId="67" xr:uid="{00000000-0005-0000-0000-00003E000000}"/>
    <cellStyle name="60 % - zvýraznenie4 2" xfId="68" xr:uid="{00000000-0005-0000-0000-00003F000000}"/>
    <cellStyle name="60 % - zvýraznenie5 2" xfId="69" xr:uid="{00000000-0005-0000-0000-000040000000}"/>
    <cellStyle name="60 % - zvýraznenie6 2" xfId="70" xr:uid="{00000000-0005-0000-0000-000041000000}"/>
    <cellStyle name="Celkem" xfId="71" xr:uid="{00000000-0005-0000-0000-000042000000}"/>
    <cellStyle name="Comma 2" xfId="72" xr:uid="{00000000-0005-0000-0000-000043000000}"/>
    <cellStyle name="Comma 2 2" xfId="73" xr:uid="{00000000-0005-0000-0000-000044000000}"/>
    <cellStyle name="Currency 2" xfId="74" xr:uid="{00000000-0005-0000-0000-000045000000}"/>
    <cellStyle name="Currency 2 2" xfId="75" xr:uid="{00000000-0005-0000-0000-000046000000}"/>
    <cellStyle name="Čárka 2" xfId="76" xr:uid="{00000000-0005-0000-0000-000047000000}"/>
    <cellStyle name="Čárka 2 2" xfId="77" xr:uid="{00000000-0005-0000-0000-000048000000}"/>
    <cellStyle name="Čiarka 10" xfId="78" xr:uid="{00000000-0005-0000-0000-000049000000}"/>
    <cellStyle name="Čiarka 10 2" xfId="829" xr:uid="{00000000-0005-0000-0000-00004A000000}"/>
    <cellStyle name="Čiarka 10 3" xfId="1064" xr:uid="{00000000-0005-0000-0000-00004B000000}"/>
    <cellStyle name="Čiarka 10 4" xfId="1298" xr:uid="{00000000-0005-0000-0000-00004C000000}"/>
    <cellStyle name="Čiarka 10 5" xfId="1532" xr:uid="{00000000-0005-0000-0000-00004D000000}"/>
    <cellStyle name="Čiarka 10 6" xfId="1766" xr:uid="{00000000-0005-0000-0000-00004E000000}"/>
    <cellStyle name="Čiarka 2" xfId="79" xr:uid="{00000000-0005-0000-0000-00004F000000}"/>
    <cellStyle name="Čiarka 2 2" xfId="80" xr:uid="{00000000-0005-0000-0000-000050000000}"/>
    <cellStyle name="Čiarka 2 2 2" xfId="81" xr:uid="{00000000-0005-0000-0000-000051000000}"/>
    <cellStyle name="Čiarka 2 2 3" xfId="82" xr:uid="{00000000-0005-0000-0000-000052000000}"/>
    <cellStyle name="Čiarka 2 2 4" xfId="83" xr:uid="{00000000-0005-0000-0000-000053000000}"/>
    <cellStyle name="Čiarka 2 3" xfId="84" xr:uid="{00000000-0005-0000-0000-000054000000}"/>
    <cellStyle name="Čiarka 2 3 2" xfId="85" xr:uid="{00000000-0005-0000-0000-000055000000}"/>
    <cellStyle name="Čiarka 2 4" xfId="86" xr:uid="{00000000-0005-0000-0000-000056000000}"/>
    <cellStyle name="Čiarka 2 5" xfId="87" xr:uid="{00000000-0005-0000-0000-000057000000}"/>
    <cellStyle name="Čiarka 2 6" xfId="88" xr:uid="{00000000-0005-0000-0000-000058000000}"/>
    <cellStyle name="Čiarka 2 7" xfId="89" xr:uid="{00000000-0005-0000-0000-000059000000}"/>
    <cellStyle name="Čiarka 2_SO objekty" xfId="90" xr:uid="{00000000-0005-0000-0000-00005A000000}"/>
    <cellStyle name="Čiarka 3" xfId="91" xr:uid="{00000000-0005-0000-0000-00005B000000}"/>
    <cellStyle name="Čiarka 3 2" xfId="92" xr:uid="{00000000-0005-0000-0000-00005C000000}"/>
    <cellStyle name="Čiarka 4" xfId="93" xr:uid="{00000000-0005-0000-0000-00005D000000}"/>
    <cellStyle name="Čiarka 5" xfId="94" xr:uid="{00000000-0005-0000-0000-00005E000000}"/>
    <cellStyle name="Čiarka 5 2" xfId="830" xr:uid="{00000000-0005-0000-0000-00005F000000}"/>
    <cellStyle name="Čiarka 5 3" xfId="1065" xr:uid="{00000000-0005-0000-0000-000060000000}"/>
    <cellStyle name="Čiarka 5 4" xfId="1299" xr:uid="{00000000-0005-0000-0000-000061000000}"/>
    <cellStyle name="Čiarka 5 5" xfId="1533" xr:uid="{00000000-0005-0000-0000-000062000000}"/>
    <cellStyle name="Čiarka 5 6" xfId="1767" xr:uid="{00000000-0005-0000-0000-000063000000}"/>
    <cellStyle name="Čiarka 6" xfId="95" xr:uid="{00000000-0005-0000-0000-000064000000}"/>
    <cellStyle name="Čiarka 6 2" xfId="831" xr:uid="{00000000-0005-0000-0000-000065000000}"/>
    <cellStyle name="Čiarka 6 3" xfId="1066" xr:uid="{00000000-0005-0000-0000-000066000000}"/>
    <cellStyle name="Čiarka 6 4" xfId="1300" xr:uid="{00000000-0005-0000-0000-000067000000}"/>
    <cellStyle name="Čiarka 6 5" xfId="1534" xr:uid="{00000000-0005-0000-0000-000068000000}"/>
    <cellStyle name="Čiarka 6 6" xfId="1768" xr:uid="{00000000-0005-0000-0000-000069000000}"/>
    <cellStyle name="Čiarka 7" xfId="96" xr:uid="{00000000-0005-0000-0000-00006A000000}"/>
    <cellStyle name="Čiarka 7 2" xfId="832" xr:uid="{00000000-0005-0000-0000-00006B000000}"/>
    <cellStyle name="Čiarka 7 3" xfId="1067" xr:uid="{00000000-0005-0000-0000-00006C000000}"/>
    <cellStyle name="Čiarka 7 4" xfId="1301" xr:uid="{00000000-0005-0000-0000-00006D000000}"/>
    <cellStyle name="Čiarka 7 5" xfId="1535" xr:uid="{00000000-0005-0000-0000-00006E000000}"/>
    <cellStyle name="Čiarka 7 6" xfId="1769" xr:uid="{00000000-0005-0000-0000-00006F000000}"/>
    <cellStyle name="Čiarka 8" xfId="97" xr:uid="{00000000-0005-0000-0000-000070000000}"/>
    <cellStyle name="Čiarka 8 2" xfId="833" xr:uid="{00000000-0005-0000-0000-000071000000}"/>
    <cellStyle name="Čiarka 8 3" xfId="1068" xr:uid="{00000000-0005-0000-0000-000072000000}"/>
    <cellStyle name="Čiarka 8 4" xfId="1302" xr:uid="{00000000-0005-0000-0000-000073000000}"/>
    <cellStyle name="Čiarka 8 5" xfId="1536" xr:uid="{00000000-0005-0000-0000-000074000000}"/>
    <cellStyle name="Čiarka 8 6" xfId="1770" xr:uid="{00000000-0005-0000-0000-000075000000}"/>
    <cellStyle name="Čiarka 9" xfId="98" xr:uid="{00000000-0005-0000-0000-000076000000}"/>
    <cellStyle name="Čiarka 9 2" xfId="834" xr:uid="{00000000-0005-0000-0000-000077000000}"/>
    <cellStyle name="Čiarka 9 3" xfId="1069" xr:uid="{00000000-0005-0000-0000-000078000000}"/>
    <cellStyle name="Čiarka 9 4" xfId="1303" xr:uid="{00000000-0005-0000-0000-000079000000}"/>
    <cellStyle name="Čiarka 9 5" xfId="1537" xr:uid="{00000000-0005-0000-0000-00007A000000}"/>
    <cellStyle name="Čiarka 9 6" xfId="1771" xr:uid="{00000000-0005-0000-0000-00007B000000}"/>
    <cellStyle name="čiarky 10" xfId="99" xr:uid="{00000000-0005-0000-0000-00007C000000}"/>
    <cellStyle name="čiarky 10 5" xfId="100" xr:uid="{00000000-0005-0000-0000-00007D000000}"/>
    <cellStyle name="čiarky 4" xfId="101" xr:uid="{00000000-0005-0000-0000-00007E000000}"/>
    <cellStyle name="čiarky 4 2" xfId="102" xr:uid="{00000000-0005-0000-0000-00007F000000}"/>
    <cellStyle name="čiarky_670" xfId="103" xr:uid="{00000000-0005-0000-0000-000080000000}"/>
    <cellStyle name="data" xfId="104" xr:uid="{00000000-0005-0000-0000-000081000000}"/>
    <cellStyle name="data 2" xfId="105" xr:uid="{00000000-0005-0000-0000-000082000000}"/>
    <cellStyle name="Dobrá 2" xfId="106" xr:uid="{00000000-0005-0000-0000-000083000000}"/>
    <cellStyle name="Font_Ariel_Normal" xfId="107" xr:uid="{00000000-0005-0000-0000-000084000000}"/>
    <cellStyle name="Chybně" xfId="108" xr:uid="{00000000-0005-0000-0000-000085000000}"/>
    <cellStyle name="Kontrolná bunka 2" xfId="109" xr:uid="{00000000-0005-0000-0000-000086000000}"/>
    <cellStyle name="Kontrolní buňka" xfId="110" xr:uid="{00000000-0005-0000-0000-000087000000}"/>
    <cellStyle name="Mena 10" xfId="111" xr:uid="{00000000-0005-0000-0000-000088000000}"/>
    <cellStyle name="Mena 11" xfId="112" xr:uid="{00000000-0005-0000-0000-000089000000}"/>
    <cellStyle name="Mena 12" xfId="113" xr:uid="{00000000-0005-0000-0000-00008A000000}"/>
    <cellStyle name="Mena 13" xfId="114" xr:uid="{00000000-0005-0000-0000-00008B000000}"/>
    <cellStyle name="Mena 14" xfId="115" xr:uid="{00000000-0005-0000-0000-00008C000000}"/>
    <cellStyle name="Mena 15" xfId="116" xr:uid="{00000000-0005-0000-0000-00008D000000}"/>
    <cellStyle name="Mena 16" xfId="117" xr:uid="{00000000-0005-0000-0000-00008E000000}"/>
    <cellStyle name="Mena 17" xfId="118" xr:uid="{00000000-0005-0000-0000-00008F000000}"/>
    <cellStyle name="Mena 18" xfId="119" xr:uid="{00000000-0005-0000-0000-000090000000}"/>
    <cellStyle name="Mena 19" xfId="120" xr:uid="{00000000-0005-0000-0000-000091000000}"/>
    <cellStyle name="Mena 2" xfId="121" xr:uid="{00000000-0005-0000-0000-000092000000}"/>
    <cellStyle name="Mena 2 2" xfId="122" xr:uid="{00000000-0005-0000-0000-000093000000}"/>
    <cellStyle name="Mena 2 3" xfId="123" xr:uid="{00000000-0005-0000-0000-000094000000}"/>
    <cellStyle name="Mena 20" xfId="124" xr:uid="{00000000-0005-0000-0000-000095000000}"/>
    <cellStyle name="Mena 21" xfId="125" xr:uid="{00000000-0005-0000-0000-000096000000}"/>
    <cellStyle name="Mena 22" xfId="126" xr:uid="{00000000-0005-0000-0000-000097000000}"/>
    <cellStyle name="Mena 23" xfId="127" xr:uid="{00000000-0005-0000-0000-000098000000}"/>
    <cellStyle name="Mena 24" xfId="128" xr:uid="{00000000-0005-0000-0000-000099000000}"/>
    <cellStyle name="Mena 3" xfId="129" xr:uid="{00000000-0005-0000-0000-00009A000000}"/>
    <cellStyle name="Mena 3 2" xfId="130" xr:uid="{00000000-0005-0000-0000-00009B000000}"/>
    <cellStyle name="Mena 3 3" xfId="131" xr:uid="{00000000-0005-0000-0000-00009C000000}"/>
    <cellStyle name="Mena 4" xfId="132" xr:uid="{00000000-0005-0000-0000-00009D000000}"/>
    <cellStyle name="Mena 5" xfId="133" xr:uid="{00000000-0005-0000-0000-00009E000000}"/>
    <cellStyle name="Mena 6" xfId="134" xr:uid="{00000000-0005-0000-0000-00009F000000}"/>
    <cellStyle name="Mena 7" xfId="135" xr:uid="{00000000-0005-0000-0000-0000A0000000}"/>
    <cellStyle name="Mena 8" xfId="136" xr:uid="{00000000-0005-0000-0000-0000A1000000}"/>
    <cellStyle name="Mena 9" xfId="137" xr:uid="{00000000-0005-0000-0000-0000A2000000}"/>
    <cellStyle name="Nadpis 1 2" xfId="138" xr:uid="{00000000-0005-0000-0000-0000A3000000}"/>
    <cellStyle name="Nadpis 2 2" xfId="139" xr:uid="{00000000-0005-0000-0000-0000A4000000}"/>
    <cellStyle name="Nadpis 3 2" xfId="140" xr:uid="{00000000-0005-0000-0000-0000A5000000}"/>
    <cellStyle name="Nadpis 4 2" xfId="141" xr:uid="{00000000-0005-0000-0000-0000A6000000}"/>
    <cellStyle name="Název" xfId="142" xr:uid="{00000000-0005-0000-0000-0000A7000000}"/>
    <cellStyle name="Neutrálna 2" xfId="143" xr:uid="{00000000-0005-0000-0000-0000A8000000}"/>
    <cellStyle name="Neutrální" xfId="144" xr:uid="{00000000-0005-0000-0000-0000A9000000}"/>
    <cellStyle name="Normal 2" xfId="1" xr:uid="{00000000-0005-0000-0000-0000AA000000}"/>
    <cellStyle name="Normal 2 2" xfId="146" xr:uid="{00000000-0005-0000-0000-0000AB000000}"/>
    <cellStyle name="Normal 2 3" xfId="145" xr:uid="{00000000-0005-0000-0000-0000AC000000}"/>
    <cellStyle name="Normálna" xfId="0" builtinId="0"/>
    <cellStyle name="Normálna 10" xfId="147" xr:uid="{00000000-0005-0000-0000-0000AF000000}"/>
    <cellStyle name="Normálna 10 2" xfId="148" xr:uid="{00000000-0005-0000-0000-0000B0000000}"/>
    <cellStyle name="Normálna 10 2 2" xfId="149" xr:uid="{00000000-0005-0000-0000-0000B1000000}"/>
    <cellStyle name="Normálna 10 2 2 2" xfId="150" xr:uid="{00000000-0005-0000-0000-0000B2000000}"/>
    <cellStyle name="Normálna 10 2 2 2 2" xfId="838" xr:uid="{00000000-0005-0000-0000-0000B3000000}"/>
    <cellStyle name="Normálna 10 2 2 2 3" xfId="1073" xr:uid="{00000000-0005-0000-0000-0000B4000000}"/>
    <cellStyle name="Normálna 10 2 2 2 4" xfId="1307" xr:uid="{00000000-0005-0000-0000-0000B5000000}"/>
    <cellStyle name="Normálna 10 2 2 2 5" xfId="1541" xr:uid="{00000000-0005-0000-0000-0000B6000000}"/>
    <cellStyle name="Normálna 10 2 2 2 6" xfId="1775" xr:uid="{00000000-0005-0000-0000-0000B7000000}"/>
    <cellStyle name="Normálna 10 2 2 3" xfId="837" xr:uid="{00000000-0005-0000-0000-0000B8000000}"/>
    <cellStyle name="Normálna 10 2 2 4" xfId="1072" xr:uid="{00000000-0005-0000-0000-0000B9000000}"/>
    <cellStyle name="Normálna 10 2 2 5" xfId="1306" xr:uid="{00000000-0005-0000-0000-0000BA000000}"/>
    <cellStyle name="Normálna 10 2 2 6" xfId="1540" xr:uid="{00000000-0005-0000-0000-0000BB000000}"/>
    <cellStyle name="Normálna 10 2 2 7" xfId="1774" xr:uid="{00000000-0005-0000-0000-0000BC000000}"/>
    <cellStyle name="Normálna 10 2 3" xfId="151" xr:uid="{00000000-0005-0000-0000-0000BD000000}"/>
    <cellStyle name="Normálna 10 2 3 2" xfId="839" xr:uid="{00000000-0005-0000-0000-0000BE000000}"/>
    <cellStyle name="Normálna 10 2 3 3" xfId="1074" xr:uid="{00000000-0005-0000-0000-0000BF000000}"/>
    <cellStyle name="Normálna 10 2 3 4" xfId="1308" xr:uid="{00000000-0005-0000-0000-0000C0000000}"/>
    <cellStyle name="Normálna 10 2 3 5" xfId="1542" xr:uid="{00000000-0005-0000-0000-0000C1000000}"/>
    <cellStyle name="Normálna 10 2 3 6" xfId="1776" xr:uid="{00000000-0005-0000-0000-0000C2000000}"/>
    <cellStyle name="Normálna 10 2 4" xfId="836" xr:uid="{00000000-0005-0000-0000-0000C3000000}"/>
    <cellStyle name="Normálna 10 2 5" xfId="1071" xr:uid="{00000000-0005-0000-0000-0000C4000000}"/>
    <cellStyle name="Normálna 10 2 6" xfId="1305" xr:uid="{00000000-0005-0000-0000-0000C5000000}"/>
    <cellStyle name="Normálna 10 2 7" xfId="1539" xr:uid="{00000000-0005-0000-0000-0000C6000000}"/>
    <cellStyle name="Normálna 10 2 8" xfId="1773" xr:uid="{00000000-0005-0000-0000-0000C7000000}"/>
    <cellStyle name="Normálna 10 3" xfId="152" xr:uid="{00000000-0005-0000-0000-0000C8000000}"/>
    <cellStyle name="Normálna 10 3 2" xfId="153" xr:uid="{00000000-0005-0000-0000-0000C9000000}"/>
    <cellStyle name="Normálna 10 3 2 2" xfId="841" xr:uid="{00000000-0005-0000-0000-0000CA000000}"/>
    <cellStyle name="Normálna 10 3 2 3" xfId="1076" xr:uid="{00000000-0005-0000-0000-0000CB000000}"/>
    <cellStyle name="Normálna 10 3 2 4" xfId="1310" xr:uid="{00000000-0005-0000-0000-0000CC000000}"/>
    <cellStyle name="Normálna 10 3 2 5" xfId="1544" xr:uid="{00000000-0005-0000-0000-0000CD000000}"/>
    <cellStyle name="Normálna 10 3 2 6" xfId="1778" xr:uid="{00000000-0005-0000-0000-0000CE000000}"/>
    <cellStyle name="Normálna 10 3 3" xfId="840" xr:uid="{00000000-0005-0000-0000-0000CF000000}"/>
    <cellStyle name="Normálna 10 3 4" xfId="1075" xr:uid="{00000000-0005-0000-0000-0000D0000000}"/>
    <cellStyle name="Normálna 10 3 5" xfId="1309" xr:uid="{00000000-0005-0000-0000-0000D1000000}"/>
    <cellStyle name="Normálna 10 3 6" xfId="1543" xr:uid="{00000000-0005-0000-0000-0000D2000000}"/>
    <cellStyle name="Normálna 10 3 7" xfId="1777" xr:uid="{00000000-0005-0000-0000-0000D3000000}"/>
    <cellStyle name="Normálna 10 4" xfId="154" xr:uid="{00000000-0005-0000-0000-0000D4000000}"/>
    <cellStyle name="Normálna 10 4 2" xfId="842" xr:uid="{00000000-0005-0000-0000-0000D5000000}"/>
    <cellStyle name="Normálna 10 4 3" xfId="1077" xr:uid="{00000000-0005-0000-0000-0000D6000000}"/>
    <cellStyle name="Normálna 10 4 4" xfId="1311" xr:uid="{00000000-0005-0000-0000-0000D7000000}"/>
    <cellStyle name="Normálna 10 4 5" xfId="1545" xr:uid="{00000000-0005-0000-0000-0000D8000000}"/>
    <cellStyle name="Normálna 10 4 6" xfId="1779" xr:uid="{00000000-0005-0000-0000-0000D9000000}"/>
    <cellStyle name="Normálna 10 5" xfId="835" xr:uid="{00000000-0005-0000-0000-0000DA000000}"/>
    <cellStyle name="Normálna 10 6" xfId="1070" xr:uid="{00000000-0005-0000-0000-0000DB000000}"/>
    <cellStyle name="Normálna 10 7" xfId="1304" xr:uid="{00000000-0005-0000-0000-0000DC000000}"/>
    <cellStyle name="Normálna 10 8" xfId="1538" xr:uid="{00000000-0005-0000-0000-0000DD000000}"/>
    <cellStyle name="Normálna 10 9" xfId="1772" xr:uid="{00000000-0005-0000-0000-0000DE000000}"/>
    <cellStyle name="Normálna 11" xfId="155" xr:uid="{00000000-0005-0000-0000-0000DF000000}"/>
    <cellStyle name="Normálna 11 2" xfId="156" xr:uid="{00000000-0005-0000-0000-0000E0000000}"/>
    <cellStyle name="Normálna 11 2 2" xfId="157" xr:uid="{00000000-0005-0000-0000-0000E1000000}"/>
    <cellStyle name="Normálna 11 2 2 2" xfId="845" xr:uid="{00000000-0005-0000-0000-0000E2000000}"/>
    <cellStyle name="Normálna 11 2 2 3" xfId="1080" xr:uid="{00000000-0005-0000-0000-0000E3000000}"/>
    <cellStyle name="Normálna 11 2 2 4" xfId="1314" xr:uid="{00000000-0005-0000-0000-0000E4000000}"/>
    <cellStyle name="Normálna 11 2 2 5" xfId="1548" xr:uid="{00000000-0005-0000-0000-0000E5000000}"/>
    <cellStyle name="Normálna 11 2 2 6" xfId="1782" xr:uid="{00000000-0005-0000-0000-0000E6000000}"/>
    <cellStyle name="Normálna 11 2 3" xfId="844" xr:uid="{00000000-0005-0000-0000-0000E7000000}"/>
    <cellStyle name="Normálna 11 2 4" xfId="1079" xr:uid="{00000000-0005-0000-0000-0000E8000000}"/>
    <cellStyle name="Normálna 11 2 5" xfId="1313" xr:uid="{00000000-0005-0000-0000-0000E9000000}"/>
    <cellStyle name="Normálna 11 2 6" xfId="1547" xr:uid="{00000000-0005-0000-0000-0000EA000000}"/>
    <cellStyle name="Normálna 11 2 7" xfId="1781" xr:uid="{00000000-0005-0000-0000-0000EB000000}"/>
    <cellStyle name="Normálna 11 3" xfId="158" xr:uid="{00000000-0005-0000-0000-0000EC000000}"/>
    <cellStyle name="Normálna 11 3 2" xfId="846" xr:uid="{00000000-0005-0000-0000-0000ED000000}"/>
    <cellStyle name="Normálna 11 3 3" xfId="1081" xr:uid="{00000000-0005-0000-0000-0000EE000000}"/>
    <cellStyle name="Normálna 11 3 4" xfId="1315" xr:uid="{00000000-0005-0000-0000-0000EF000000}"/>
    <cellStyle name="Normálna 11 3 5" xfId="1549" xr:uid="{00000000-0005-0000-0000-0000F0000000}"/>
    <cellStyle name="Normálna 11 3 6" xfId="1783" xr:uid="{00000000-0005-0000-0000-0000F1000000}"/>
    <cellStyle name="Normálna 11 4" xfId="843" xr:uid="{00000000-0005-0000-0000-0000F2000000}"/>
    <cellStyle name="Normálna 11 5" xfId="1078" xr:uid="{00000000-0005-0000-0000-0000F3000000}"/>
    <cellStyle name="Normálna 11 6" xfId="1312" xr:uid="{00000000-0005-0000-0000-0000F4000000}"/>
    <cellStyle name="Normálna 11 7" xfId="1546" xr:uid="{00000000-0005-0000-0000-0000F5000000}"/>
    <cellStyle name="Normálna 11 8" xfId="1780" xr:uid="{00000000-0005-0000-0000-0000F6000000}"/>
    <cellStyle name="Normálna 12" xfId="159" xr:uid="{00000000-0005-0000-0000-0000F7000000}"/>
    <cellStyle name="Normálna 12 2" xfId="160" xr:uid="{00000000-0005-0000-0000-0000F8000000}"/>
    <cellStyle name="Normálna 12 2 2" xfId="848" xr:uid="{00000000-0005-0000-0000-0000F9000000}"/>
    <cellStyle name="Normálna 12 2 3" xfId="1083" xr:uid="{00000000-0005-0000-0000-0000FA000000}"/>
    <cellStyle name="Normálna 12 2 4" xfId="1317" xr:uid="{00000000-0005-0000-0000-0000FB000000}"/>
    <cellStyle name="Normálna 12 2 5" xfId="1551" xr:uid="{00000000-0005-0000-0000-0000FC000000}"/>
    <cellStyle name="Normálna 12 2 6" xfId="1785" xr:uid="{00000000-0005-0000-0000-0000FD000000}"/>
    <cellStyle name="Normálna 12 3" xfId="847" xr:uid="{00000000-0005-0000-0000-0000FE000000}"/>
    <cellStyle name="Normálna 12 4" xfId="1082" xr:uid="{00000000-0005-0000-0000-0000FF000000}"/>
    <cellStyle name="Normálna 12 5" xfId="1316" xr:uid="{00000000-0005-0000-0000-000000010000}"/>
    <cellStyle name="Normálna 12 6" xfId="1550" xr:uid="{00000000-0005-0000-0000-000001010000}"/>
    <cellStyle name="Normálna 12 7" xfId="1784" xr:uid="{00000000-0005-0000-0000-000002010000}"/>
    <cellStyle name="Normálna 13" xfId="161" xr:uid="{00000000-0005-0000-0000-000003010000}"/>
    <cellStyle name="Normálna 13 2" xfId="849" xr:uid="{00000000-0005-0000-0000-000004010000}"/>
    <cellStyle name="Normálna 14" xfId="162" xr:uid="{00000000-0005-0000-0000-000005010000}"/>
    <cellStyle name="Normálna 15" xfId="163" xr:uid="{00000000-0005-0000-0000-000006010000}"/>
    <cellStyle name="Normálna 15 2" xfId="164" xr:uid="{00000000-0005-0000-0000-000007010000}"/>
    <cellStyle name="Normálna 16" xfId="165" xr:uid="{00000000-0005-0000-0000-000008010000}"/>
    <cellStyle name="Normálna 16 2" xfId="166" xr:uid="{00000000-0005-0000-0000-000009010000}"/>
    <cellStyle name="Normálna 17" xfId="4" xr:uid="{00000000-0005-0000-0000-00000A010000}"/>
    <cellStyle name="Normálna 18" xfId="825" xr:uid="{00000000-0005-0000-0000-00000B010000}"/>
    <cellStyle name="Normálna 19" xfId="826" xr:uid="{00000000-0005-0000-0000-00000C010000}"/>
    <cellStyle name="Normálna 2" xfId="3" xr:uid="{00000000-0005-0000-0000-00000D010000}"/>
    <cellStyle name="Normálna 2 10" xfId="1084" xr:uid="{00000000-0005-0000-0000-00000E010000}"/>
    <cellStyle name="Normálna 2 11" xfId="1318" xr:uid="{00000000-0005-0000-0000-00000F010000}"/>
    <cellStyle name="Normálna 2 12" xfId="1552" xr:uid="{00000000-0005-0000-0000-000010010000}"/>
    <cellStyle name="Normálna 2 13" xfId="1786" xr:uid="{00000000-0005-0000-0000-000011010000}"/>
    <cellStyle name="Normálna 2 2" xfId="168" xr:uid="{00000000-0005-0000-0000-000012010000}"/>
    <cellStyle name="Normálna 2 2 2" xfId="169" xr:uid="{00000000-0005-0000-0000-000013010000}"/>
    <cellStyle name="Normálna 2 2 3" xfId="170" xr:uid="{00000000-0005-0000-0000-000014010000}"/>
    <cellStyle name="Normálna 2 2 4" xfId="171" xr:uid="{00000000-0005-0000-0000-000015010000}"/>
    <cellStyle name="Normálna 2 2 5" xfId="172" xr:uid="{00000000-0005-0000-0000-000016010000}"/>
    <cellStyle name="Normálna 2 2 5 2" xfId="851" xr:uid="{00000000-0005-0000-0000-000017010000}"/>
    <cellStyle name="Normálna 2 2 5 3" xfId="1085" xr:uid="{00000000-0005-0000-0000-000018010000}"/>
    <cellStyle name="Normálna 2 2 5 4" xfId="1319" xr:uid="{00000000-0005-0000-0000-000019010000}"/>
    <cellStyle name="Normálna 2 2 5 5" xfId="1553" xr:uid="{00000000-0005-0000-0000-00001A010000}"/>
    <cellStyle name="Normálna 2 2 5 6" xfId="1787" xr:uid="{00000000-0005-0000-0000-00001B010000}"/>
    <cellStyle name="Normálna 2 3" xfId="173" xr:uid="{00000000-0005-0000-0000-00001C010000}"/>
    <cellStyle name="Normálna 2 3 2" xfId="174" xr:uid="{00000000-0005-0000-0000-00001D010000}"/>
    <cellStyle name="Normálna 2 3 3" xfId="175" xr:uid="{00000000-0005-0000-0000-00001E010000}"/>
    <cellStyle name="Normálna 2 4" xfId="176" xr:uid="{00000000-0005-0000-0000-00001F010000}"/>
    <cellStyle name="Normálna 2 5" xfId="177" xr:uid="{00000000-0005-0000-0000-000020010000}"/>
    <cellStyle name="Normálna 2 6" xfId="178" xr:uid="{00000000-0005-0000-0000-000021010000}"/>
    <cellStyle name="Normálna 2 7" xfId="179" xr:uid="{00000000-0005-0000-0000-000022010000}"/>
    <cellStyle name="Normálna 2 8" xfId="167" xr:uid="{00000000-0005-0000-0000-000023010000}"/>
    <cellStyle name="Normálna 2 9" xfId="850" xr:uid="{00000000-0005-0000-0000-000024010000}"/>
    <cellStyle name="Normálna 20" xfId="827" xr:uid="{00000000-0005-0000-0000-000025010000}"/>
    <cellStyle name="Normálna 21" xfId="828" xr:uid="{00000000-0005-0000-0000-000026010000}"/>
    <cellStyle name="Normálna 3" xfId="180" xr:uid="{00000000-0005-0000-0000-000027010000}"/>
    <cellStyle name="Normálna 3 10" xfId="181" xr:uid="{00000000-0005-0000-0000-000028010000}"/>
    <cellStyle name="Normálna 3 11" xfId="182" xr:uid="{00000000-0005-0000-0000-000029010000}"/>
    <cellStyle name="Normálna 3 2" xfId="183" xr:uid="{00000000-0005-0000-0000-00002A010000}"/>
    <cellStyle name="Normálna 3 2 2" xfId="184" xr:uid="{00000000-0005-0000-0000-00002B010000}"/>
    <cellStyle name="Normálna 3 2 2 2" xfId="185" xr:uid="{00000000-0005-0000-0000-00002C010000}"/>
    <cellStyle name="Normálna 3 2 2 3" xfId="186" xr:uid="{00000000-0005-0000-0000-00002D010000}"/>
    <cellStyle name="Normálna 3 2 2 4" xfId="187" xr:uid="{00000000-0005-0000-0000-00002E010000}"/>
    <cellStyle name="Normálna 3 2 3" xfId="188" xr:uid="{00000000-0005-0000-0000-00002F010000}"/>
    <cellStyle name="Normálna 3 2 4" xfId="189" xr:uid="{00000000-0005-0000-0000-000030010000}"/>
    <cellStyle name="Normálna 3 2 4 2" xfId="190" xr:uid="{00000000-0005-0000-0000-000031010000}"/>
    <cellStyle name="Normálna 3 2 4 2 2" xfId="191" xr:uid="{00000000-0005-0000-0000-000032010000}"/>
    <cellStyle name="Normálna 3 2 4 2 2 2" xfId="854" xr:uid="{00000000-0005-0000-0000-000033010000}"/>
    <cellStyle name="Normálna 3 2 4 2 2 3" xfId="1088" xr:uid="{00000000-0005-0000-0000-000034010000}"/>
    <cellStyle name="Normálna 3 2 4 2 2 4" xfId="1322" xr:uid="{00000000-0005-0000-0000-000035010000}"/>
    <cellStyle name="Normálna 3 2 4 2 2 5" xfId="1556" xr:uid="{00000000-0005-0000-0000-000036010000}"/>
    <cellStyle name="Normálna 3 2 4 2 2 6" xfId="1790" xr:uid="{00000000-0005-0000-0000-000037010000}"/>
    <cellStyle name="Normálna 3 2 4 2 3" xfId="853" xr:uid="{00000000-0005-0000-0000-000038010000}"/>
    <cellStyle name="Normálna 3 2 4 2 4" xfId="1087" xr:uid="{00000000-0005-0000-0000-000039010000}"/>
    <cellStyle name="Normálna 3 2 4 2 5" xfId="1321" xr:uid="{00000000-0005-0000-0000-00003A010000}"/>
    <cellStyle name="Normálna 3 2 4 2 6" xfId="1555" xr:uid="{00000000-0005-0000-0000-00003B010000}"/>
    <cellStyle name="Normálna 3 2 4 2 7" xfId="1789" xr:uid="{00000000-0005-0000-0000-00003C010000}"/>
    <cellStyle name="Normálna 3 2 4 3" xfId="192" xr:uid="{00000000-0005-0000-0000-00003D010000}"/>
    <cellStyle name="Normálna 3 2 4 3 2" xfId="855" xr:uid="{00000000-0005-0000-0000-00003E010000}"/>
    <cellStyle name="Normálna 3 2 4 3 3" xfId="1089" xr:uid="{00000000-0005-0000-0000-00003F010000}"/>
    <cellStyle name="Normálna 3 2 4 3 4" xfId="1323" xr:uid="{00000000-0005-0000-0000-000040010000}"/>
    <cellStyle name="Normálna 3 2 4 3 5" xfId="1557" xr:uid="{00000000-0005-0000-0000-000041010000}"/>
    <cellStyle name="Normálna 3 2 4 3 6" xfId="1791" xr:uid="{00000000-0005-0000-0000-000042010000}"/>
    <cellStyle name="Normálna 3 2 4 4" xfId="852" xr:uid="{00000000-0005-0000-0000-000043010000}"/>
    <cellStyle name="Normálna 3 2 4 5" xfId="1086" xr:uid="{00000000-0005-0000-0000-000044010000}"/>
    <cellStyle name="Normálna 3 2 4 6" xfId="1320" xr:uid="{00000000-0005-0000-0000-000045010000}"/>
    <cellStyle name="Normálna 3 2 4 7" xfId="1554" xr:uid="{00000000-0005-0000-0000-000046010000}"/>
    <cellStyle name="Normálna 3 2 4 8" xfId="1788" xr:uid="{00000000-0005-0000-0000-000047010000}"/>
    <cellStyle name="Normálna 3 2_SO objekty" xfId="193" xr:uid="{00000000-0005-0000-0000-000048010000}"/>
    <cellStyle name="Normálna 3 3" xfId="194" xr:uid="{00000000-0005-0000-0000-000049010000}"/>
    <cellStyle name="Normálna 3 3 2" xfId="195" xr:uid="{00000000-0005-0000-0000-00004A010000}"/>
    <cellStyle name="Normálna 3 3 3" xfId="196" xr:uid="{00000000-0005-0000-0000-00004B010000}"/>
    <cellStyle name="Normálna 3 3 4" xfId="197" xr:uid="{00000000-0005-0000-0000-00004C010000}"/>
    <cellStyle name="Normálna 3 4" xfId="198" xr:uid="{00000000-0005-0000-0000-00004D010000}"/>
    <cellStyle name="Normálna 3 4 2" xfId="199" xr:uid="{00000000-0005-0000-0000-00004E010000}"/>
    <cellStyle name="Normálna 3 4 3" xfId="200" xr:uid="{00000000-0005-0000-0000-00004F010000}"/>
    <cellStyle name="Normálna 3 5" xfId="201" xr:uid="{00000000-0005-0000-0000-000050010000}"/>
    <cellStyle name="Normálna 3 5 10" xfId="1792" xr:uid="{00000000-0005-0000-0000-000051010000}"/>
    <cellStyle name="Normálna 3 5 2" xfId="202" xr:uid="{00000000-0005-0000-0000-000052010000}"/>
    <cellStyle name="Normálna 3 5 2 2" xfId="203" xr:uid="{00000000-0005-0000-0000-000053010000}"/>
    <cellStyle name="Normálna 3 5 2 2 2" xfId="858" xr:uid="{00000000-0005-0000-0000-000054010000}"/>
    <cellStyle name="Normálna 3 5 2 2 3" xfId="1092" xr:uid="{00000000-0005-0000-0000-000055010000}"/>
    <cellStyle name="Normálna 3 5 2 2 4" xfId="1326" xr:uid="{00000000-0005-0000-0000-000056010000}"/>
    <cellStyle name="Normálna 3 5 2 2 5" xfId="1560" xr:uid="{00000000-0005-0000-0000-000057010000}"/>
    <cellStyle name="Normálna 3 5 2 2 6" xfId="1794" xr:uid="{00000000-0005-0000-0000-000058010000}"/>
    <cellStyle name="Normálna 3 5 2 3" xfId="857" xr:uid="{00000000-0005-0000-0000-000059010000}"/>
    <cellStyle name="Normálna 3 5 2 4" xfId="1091" xr:uid="{00000000-0005-0000-0000-00005A010000}"/>
    <cellStyle name="Normálna 3 5 2 5" xfId="1325" xr:uid="{00000000-0005-0000-0000-00005B010000}"/>
    <cellStyle name="Normálna 3 5 2 6" xfId="1559" xr:uid="{00000000-0005-0000-0000-00005C010000}"/>
    <cellStyle name="Normálna 3 5 2 7" xfId="1793" xr:uid="{00000000-0005-0000-0000-00005D010000}"/>
    <cellStyle name="Normálna 3 5 3" xfId="204" xr:uid="{00000000-0005-0000-0000-00005E010000}"/>
    <cellStyle name="Normálna 3 5 3 2" xfId="859" xr:uid="{00000000-0005-0000-0000-00005F010000}"/>
    <cellStyle name="Normálna 3 5 3 3" xfId="1093" xr:uid="{00000000-0005-0000-0000-000060010000}"/>
    <cellStyle name="Normálna 3 5 3 4" xfId="1327" xr:uid="{00000000-0005-0000-0000-000061010000}"/>
    <cellStyle name="Normálna 3 5 3 5" xfId="1561" xr:uid="{00000000-0005-0000-0000-000062010000}"/>
    <cellStyle name="Normálna 3 5 3 6" xfId="1795" xr:uid="{00000000-0005-0000-0000-000063010000}"/>
    <cellStyle name="Normálna 3 5 4" xfId="205" xr:uid="{00000000-0005-0000-0000-000064010000}"/>
    <cellStyle name="Normálna 3 5 4 2" xfId="860" xr:uid="{00000000-0005-0000-0000-000065010000}"/>
    <cellStyle name="Normálna 3 5 4 3" xfId="1094" xr:uid="{00000000-0005-0000-0000-000066010000}"/>
    <cellStyle name="Normálna 3 5 4 4" xfId="1328" xr:uid="{00000000-0005-0000-0000-000067010000}"/>
    <cellStyle name="Normálna 3 5 4 5" xfId="1562" xr:uid="{00000000-0005-0000-0000-000068010000}"/>
    <cellStyle name="Normálna 3 5 4 6" xfId="1796" xr:uid="{00000000-0005-0000-0000-000069010000}"/>
    <cellStyle name="Normálna 3 5 5" xfId="206" xr:uid="{00000000-0005-0000-0000-00006A010000}"/>
    <cellStyle name="Normálna 3 5 6" xfId="856" xr:uid="{00000000-0005-0000-0000-00006B010000}"/>
    <cellStyle name="Normálna 3 5 7" xfId="1090" xr:uid="{00000000-0005-0000-0000-00006C010000}"/>
    <cellStyle name="Normálna 3 5 8" xfId="1324" xr:uid="{00000000-0005-0000-0000-00006D010000}"/>
    <cellStyle name="Normálna 3 5 9" xfId="1558" xr:uid="{00000000-0005-0000-0000-00006E010000}"/>
    <cellStyle name="Normálna 3 6" xfId="207" xr:uid="{00000000-0005-0000-0000-00006F010000}"/>
    <cellStyle name="Normálna 3 7" xfId="208" xr:uid="{00000000-0005-0000-0000-000070010000}"/>
    <cellStyle name="Normálna 3 8" xfId="209" xr:uid="{00000000-0005-0000-0000-000071010000}"/>
    <cellStyle name="Normálna 3 8 2" xfId="210" xr:uid="{00000000-0005-0000-0000-000072010000}"/>
    <cellStyle name="Normálna 3 9" xfId="211" xr:uid="{00000000-0005-0000-0000-000073010000}"/>
    <cellStyle name="Normálna 3_001 - Rekapitulácia objektov st" xfId="212" xr:uid="{00000000-0005-0000-0000-000074010000}"/>
    <cellStyle name="Normálna 4" xfId="213" xr:uid="{00000000-0005-0000-0000-000075010000}"/>
    <cellStyle name="Normálna 4 10" xfId="214" xr:uid="{00000000-0005-0000-0000-000076010000}"/>
    <cellStyle name="Normálna 4 10 2" xfId="215" xr:uid="{00000000-0005-0000-0000-000077010000}"/>
    <cellStyle name="Normálna 4 10 2 2" xfId="863" xr:uid="{00000000-0005-0000-0000-000078010000}"/>
    <cellStyle name="Normálna 4 10 2 3" xfId="1097" xr:uid="{00000000-0005-0000-0000-000079010000}"/>
    <cellStyle name="Normálna 4 10 2 4" xfId="1331" xr:uid="{00000000-0005-0000-0000-00007A010000}"/>
    <cellStyle name="Normálna 4 10 2 5" xfId="1565" xr:uid="{00000000-0005-0000-0000-00007B010000}"/>
    <cellStyle name="Normálna 4 10 2 6" xfId="1799" xr:uid="{00000000-0005-0000-0000-00007C010000}"/>
    <cellStyle name="Normálna 4 10 3" xfId="862" xr:uid="{00000000-0005-0000-0000-00007D010000}"/>
    <cellStyle name="Normálna 4 10 4" xfId="1096" xr:uid="{00000000-0005-0000-0000-00007E010000}"/>
    <cellStyle name="Normálna 4 10 5" xfId="1330" xr:uid="{00000000-0005-0000-0000-00007F010000}"/>
    <cellStyle name="Normálna 4 10 6" xfId="1564" xr:uid="{00000000-0005-0000-0000-000080010000}"/>
    <cellStyle name="Normálna 4 10 7" xfId="1798" xr:uid="{00000000-0005-0000-0000-000081010000}"/>
    <cellStyle name="Normálna 4 11" xfId="216" xr:uid="{00000000-0005-0000-0000-000082010000}"/>
    <cellStyle name="Normálna 4 11 2" xfId="864" xr:uid="{00000000-0005-0000-0000-000083010000}"/>
    <cellStyle name="Normálna 4 11 3" xfId="1098" xr:uid="{00000000-0005-0000-0000-000084010000}"/>
    <cellStyle name="Normálna 4 11 4" xfId="1332" xr:uid="{00000000-0005-0000-0000-000085010000}"/>
    <cellStyle name="Normálna 4 11 5" xfId="1566" xr:uid="{00000000-0005-0000-0000-000086010000}"/>
    <cellStyle name="Normálna 4 11 6" xfId="1800" xr:uid="{00000000-0005-0000-0000-000087010000}"/>
    <cellStyle name="Normálna 4 12" xfId="217" xr:uid="{00000000-0005-0000-0000-000088010000}"/>
    <cellStyle name="Normálna 4 12 2" xfId="865" xr:uid="{00000000-0005-0000-0000-000089010000}"/>
    <cellStyle name="Normálna 4 12 3" xfId="1099" xr:uid="{00000000-0005-0000-0000-00008A010000}"/>
    <cellStyle name="Normálna 4 12 4" xfId="1333" xr:uid="{00000000-0005-0000-0000-00008B010000}"/>
    <cellStyle name="Normálna 4 12 5" xfId="1567" xr:uid="{00000000-0005-0000-0000-00008C010000}"/>
    <cellStyle name="Normálna 4 12 6" xfId="1801" xr:uid="{00000000-0005-0000-0000-00008D010000}"/>
    <cellStyle name="Normálna 4 13" xfId="218" xr:uid="{00000000-0005-0000-0000-00008E010000}"/>
    <cellStyle name="Normálna 4 14" xfId="861" xr:uid="{00000000-0005-0000-0000-00008F010000}"/>
    <cellStyle name="Normálna 4 15" xfId="1095" xr:uid="{00000000-0005-0000-0000-000090010000}"/>
    <cellStyle name="Normálna 4 16" xfId="1329" xr:uid="{00000000-0005-0000-0000-000091010000}"/>
    <cellStyle name="Normálna 4 17" xfId="1563" xr:uid="{00000000-0005-0000-0000-000092010000}"/>
    <cellStyle name="Normálna 4 18" xfId="1797" xr:uid="{00000000-0005-0000-0000-000093010000}"/>
    <cellStyle name="Normálna 4 2" xfId="219" xr:uid="{00000000-0005-0000-0000-000094010000}"/>
    <cellStyle name="Normálna 4 2 10" xfId="1100" xr:uid="{00000000-0005-0000-0000-000095010000}"/>
    <cellStyle name="Normálna 4 2 11" xfId="1334" xr:uid="{00000000-0005-0000-0000-000096010000}"/>
    <cellStyle name="Normálna 4 2 12" xfId="1568" xr:uid="{00000000-0005-0000-0000-000097010000}"/>
    <cellStyle name="Normálna 4 2 13" xfId="1802" xr:uid="{00000000-0005-0000-0000-000098010000}"/>
    <cellStyle name="Normálna 4 2 2" xfId="220" xr:uid="{00000000-0005-0000-0000-000099010000}"/>
    <cellStyle name="Normálna 4 2 2 2" xfId="221" xr:uid="{00000000-0005-0000-0000-00009A010000}"/>
    <cellStyle name="Normálna 4 2 2 2 2" xfId="222" xr:uid="{00000000-0005-0000-0000-00009B010000}"/>
    <cellStyle name="Normálna 4 2 2 2 2 2" xfId="223" xr:uid="{00000000-0005-0000-0000-00009C010000}"/>
    <cellStyle name="Normálna 4 2 2 2 2 2 2" xfId="224" xr:uid="{00000000-0005-0000-0000-00009D010000}"/>
    <cellStyle name="Normálna 4 2 2 2 2 2 2 2" xfId="869" xr:uid="{00000000-0005-0000-0000-00009E010000}"/>
    <cellStyle name="Normálna 4 2 2 2 2 2 2 3" xfId="1103" xr:uid="{00000000-0005-0000-0000-00009F010000}"/>
    <cellStyle name="Normálna 4 2 2 2 2 2 2 4" xfId="1337" xr:uid="{00000000-0005-0000-0000-0000A0010000}"/>
    <cellStyle name="Normálna 4 2 2 2 2 2 2 5" xfId="1571" xr:uid="{00000000-0005-0000-0000-0000A1010000}"/>
    <cellStyle name="Normálna 4 2 2 2 2 2 2 6" xfId="1805" xr:uid="{00000000-0005-0000-0000-0000A2010000}"/>
    <cellStyle name="Normálna 4 2 2 2 2 2 3" xfId="868" xr:uid="{00000000-0005-0000-0000-0000A3010000}"/>
    <cellStyle name="Normálna 4 2 2 2 2 2 4" xfId="1102" xr:uid="{00000000-0005-0000-0000-0000A4010000}"/>
    <cellStyle name="Normálna 4 2 2 2 2 2 5" xfId="1336" xr:uid="{00000000-0005-0000-0000-0000A5010000}"/>
    <cellStyle name="Normálna 4 2 2 2 2 2 6" xfId="1570" xr:uid="{00000000-0005-0000-0000-0000A6010000}"/>
    <cellStyle name="Normálna 4 2 2 2 2 2 7" xfId="1804" xr:uid="{00000000-0005-0000-0000-0000A7010000}"/>
    <cellStyle name="Normálna 4 2 2 2 2 3" xfId="225" xr:uid="{00000000-0005-0000-0000-0000A8010000}"/>
    <cellStyle name="Normálna 4 2 2 2 2 3 2" xfId="870" xr:uid="{00000000-0005-0000-0000-0000A9010000}"/>
    <cellStyle name="Normálna 4 2 2 2 2 3 3" xfId="1104" xr:uid="{00000000-0005-0000-0000-0000AA010000}"/>
    <cellStyle name="Normálna 4 2 2 2 2 3 4" xfId="1338" xr:uid="{00000000-0005-0000-0000-0000AB010000}"/>
    <cellStyle name="Normálna 4 2 2 2 2 3 5" xfId="1572" xr:uid="{00000000-0005-0000-0000-0000AC010000}"/>
    <cellStyle name="Normálna 4 2 2 2 2 3 6" xfId="1806" xr:uid="{00000000-0005-0000-0000-0000AD010000}"/>
    <cellStyle name="Normálna 4 2 2 2 2 4" xfId="867" xr:uid="{00000000-0005-0000-0000-0000AE010000}"/>
    <cellStyle name="Normálna 4 2 2 2 2 5" xfId="1101" xr:uid="{00000000-0005-0000-0000-0000AF010000}"/>
    <cellStyle name="Normálna 4 2 2 2 2 6" xfId="1335" xr:uid="{00000000-0005-0000-0000-0000B0010000}"/>
    <cellStyle name="Normálna 4 2 2 2 2 7" xfId="1569" xr:uid="{00000000-0005-0000-0000-0000B1010000}"/>
    <cellStyle name="Normálna 4 2 2 2 2 8" xfId="1803" xr:uid="{00000000-0005-0000-0000-0000B2010000}"/>
    <cellStyle name="Normálna 4 2 2 3" xfId="226" xr:uid="{00000000-0005-0000-0000-0000B3010000}"/>
    <cellStyle name="Normálna 4 2 2 3 2" xfId="227" xr:uid="{00000000-0005-0000-0000-0000B4010000}"/>
    <cellStyle name="Normálna 4 2 2 3 2 2" xfId="228" xr:uid="{00000000-0005-0000-0000-0000B5010000}"/>
    <cellStyle name="Normálna 4 2 2 3 2 2 2" xfId="873" xr:uid="{00000000-0005-0000-0000-0000B6010000}"/>
    <cellStyle name="Normálna 4 2 2 3 2 2 3" xfId="1107" xr:uid="{00000000-0005-0000-0000-0000B7010000}"/>
    <cellStyle name="Normálna 4 2 2 3 2 2 4" xfId="1341" xr:uid="{00000000-0005-0000-0000-0000B8010000}"/>
    <cellStyle name="Normálna 4 2 2 3 2 2 5" xfId="1575" xr:uid="{00000000-0005-0000-0000-0000B9010000}"/>
    <cellStyle name="Normálna 4 2 2 3 2 2 6" xfId="1809" xr:uid="{00000000-0005-0000-0000-0000BA010000}"/>
    <cellStyle name="Normálna 4 2 2 3 2 3" xfId="872" xr:uid="{00000000-0005-0000-0000-0000BB010000}"/>
    <cellStyle name="Normálna 4 2 2 3 2 4" xfId="1106" xr:uid="{00000000-0005-0000-0000-0000BC010000}"/>
    <cellStyle name="Normálna 4 2 2 3 2 5" xfId="1340" xr:uid="{00000000-0005-0000-0000-0000BD010000}"/>
    <cellStyle name="Normálna 4 2 2 3 2 6" xfId="1574" xr:uid="{00000000-0005-0000-0000-0000BE010000}"/>
    <cellStyle name="Normálna 4 2 2 3 2 7" xfId="1808" xr:uid="{00000000-0005-0000-0000-0000BF010000}"/>
    <cellStyle name="Normálna 4 2 2 3 3" xfId="229" xr:uid="{00000000-0005-0000-0000-0000C0010000}"/>
    <cellStyle name="Normálna 4 2 2 3 3 2" xfId="874" xr:uid="{00000000-0005-0000-0000-0000C1010000}"/>
    <cellStyle name="Normálna 4 2 2 3 3 3" xfId="1108" xr:uid="{00000000-0005-0000-0000-0000C2010000}"/>
    <cellStyle name="Normálna 4 2 2 3 3 4" xfId="1342" xr:uid="{00000000-0005-0000-0000-0000C3010000}"/>
    <cellStyle name="Normálna 4 2 2 3 3 5" xfId="1576" xr:uid="{00000000-0005-0000-0000-0000C4010000}"/>
    <cellStyle name="Normálna 4 2 2 3 3 6" xfId="1810" xr:uid="{00000000-0005-0000-0000-0000C5010000}"/>
    <cellStyle name="Normálna 4 2 2 3 4" xfId="871" xr:uid="{00000000-0005-0000-0000-0000C6010000}"/>
    <cellStyle name="Normálna 4 2 2 3 5" xfId="1105" xr:uid="{00000000-0005-0000-0000-0000C7010000}"/>
    <cellStyle name="Normálna 4 2 2 3 6" xfId="1339" xr:uid="{00000000-0005-0000-0000-0000C8010000}"/>
    <cellStyle name="Normálna 4 2 2 3 7" xfId="1573" xr:uid="{00000000-0005-0000-0000-0000C9010000}"/>
    <cellStyle name="Normálna 4 2 2 3 8" xfId="1807" xr:uid="{00000000-0005-0000-0000-0000CA010000}"/>
    <cellStyle name="Normálna 4 2 2 4" xfId="230" xr:uid="{00000000-0005-0000-0000-0000CB010000}"/>
    <cellStyle name="Normálna 4 2 2 4 2" xfId="231" xr:uid="{00000000-0005-0000-0000-0000CC010000}"/>
    <cellStyle name="Normálna 4 2 2 4 2 2" xfId="232" xr:uid="{00000000-0005-0000-0000-0000CD010000}"/>
    <cellStyle name="Normálna 4 2 2 4 2 2 2" xfId="877" xr:uid="{00000000-0005-0000-0000-0000CE010000}"/>
    <cellStyle name="Normálna 4 2 2 4 2 2 3" xfId="1111" xr:uid="{00000000-0005-0000-0000-0000CF010000}"/>
    <cellStyle name="Normálna 4 2 2 4 2 2 4" xfId="1345" xr:uid="{00000000-0005-0000-0000-0000D0010000}"/>
    <cellStyle name="Normálna 4 2 2 4 2 2 5" xfId="1579" xr:uid="{00000000-0005-0000-0000-0000D1010000}"/>
    <cellStyle name="Normálna 4 2 2 4 2 2 6" xfId="1813" xr:uid="{00000000-0005-0000-0000-0000D2010000}"/>
    <cellStyle name="Normálna 4 2 2 4 2 3" xfId="876" xr:uid="{00000000-0005-0000-0000-0000D3010000}"/>
    <cellStyle name="Normálna 4 2 2 4 2 4" xfId="1110" xr:uid="{00000000-0005-0000-0000-0000D4010000}"/>
    <cellStyle name="Normálna 4 2 2 4 2 5" xfId="1344" xr:uid="{00000000-0005-0000-0000-0000D5010000}"/>
    <cellStyle name="Normálna 4 2 2 4 2 6" xfId="1578" xr:uid="{00000000-0005-0000-0000-0000D6010000}"/>
    <cellStyle name="Normálna 4 2 2 4 2 7" xfId="1812" xr:uid="{00000000-0005-0000-0000-0000D7010000}"/>
    <cellStyle name="Normálna 4 2 2 4 3" xfId="233" xr:uid="{00000000-0005-0000-0000-0000D8010000}"/>
    <cellStyle name="Normálna 4 2 2 4 3 2" xfId="878" xr:uid="{00000000-0005-0000-0000-0000D9010000}"/>
    <cellStyle name="Normálna 4 2 2 4 3 3" xfId="1112" xr:uid="{00000000-0005-0000-0000-0000DA010000}"/>
    <cellStyle name="Normálna 4 2 2 4 3 4" xfId="1346" xr:uid="{00000000-0005-0000-0000-0000DB010000}"/>
    <cellStyle name="Normálna 4 2 2 4 3 5" xfId="1580" xr:uid="{00000000-0005-0000-0000-0000DC010000}"/>
    <cellStyle name="Normálna 4 2 2 4 3 6" xfId="1814" xr:uid="{00000000-0005-0000-0000-0000DD010000}"/>
    <cellStyle name="Normálna 4 2 2 4 4" xfId="875" xr:uid="{00000000-0005-0000-0000-0000DE010000}"/>
    <cellStyle name="Normálna 4 2 2 4 5" xfId="1109" xr:uid="{00000000-0005-0000-0000-0000DF010000}"/>
    <cellStyle name="Normálna 4 2 2 4 6" xfId="1343" xr:uid="{00000000-0005-0000-0000-0000E0010000}"/>
    <cellStyle name="Normálna 4 2 2 4 7" xfId="1577" xr:uid="{00000000-0005-0000-0000-0000E1010000}"/>
    <cellStyle name="Normálna 4 2 2 4 8" xfId="1811" xr:uid="{00000000-0005-0000-0000-0000E2010000}"/>
    <cellStyle name="Normálna 4 2 3" xfId="234" xr:uid="{00000000-0005-0000-0000-0000E3010000}"/>
    <cellStyle name="Normálna 4 2 3 10" xfId="1815" xr:uid="{00000000-0005-0000-0000-0000E4010000}"/>
    <cellStyle name="Normálna 4 2 3 2" xfId="235" xr:uid="{00000000-0005-0000-0000-0000E5010000}"/>
    <cellStyle name="Normálna 4 2 3 2 2" xfId="236" xr:uid="{00000000-0005-0000-0000-0000E6010000}"/>
    <cellStyle name="Normálna 4 2 3 2 2 2" xfId="237" xr:uid="{00000000-0005-0000-0000-0000E7010000}"/>
    <cellStyle name="Normálna 4 2 3 2 2 2 2" xfId="882" xr:uid="{00000000-0005-0000-0000-0000E8010000}"/>
    <cellStyle name="Normálna 4 2 3 2 2 2 3" xfId="1116" xr:uid="{00000000-0005-0000-0000-0000E9010000}"/>
    <cellStyle name="Normálna 4 2 3 2 2 2 4" xfId="1350" xr:uid="{00000000-0005-0000-0000-0000EA010000}"/>
    <cellStyle name="Normálna 4 2 3 2 2 2 5" xfId="1584" xr:uid="{00000000-0005-0000-0000-0000EB010000}"/>
    <cellStyle name="Normálna 4 2 3 2 2 2 6" xfId="1818" xr:uid="{00000000-0005-0000-0000-0000EC010000}"/>
    <cellStyle name="Normálna 4 2 3 2 2 3" xfId="881" xr:uid="{00000000-0005-0000-0000-0000ED010000}"/>
    <cellStyle name="Normálna 4 2 3 2 2 4" xfId="1115" xr:uid="{00000000-0005-0000-0000-0000EE010000}"/>
    <cellStyle name="Normálna 4 2 3 2 2 5" xfId="1349" xr:uid="{00000000-0005-0000-0000-0000EF010000}"/>
    <cellStyle name="Normálna 4 2 3 2 2 6" xfId="1583" xr:uid="{00000000-0005-0000-0000-0000F0010000}"/>
    <cellStyle name="Normálna 4 2 3 2 2 7" xfId="1817" xr:uid="{00000000-0005-0000-0000-0000F1010000}"/>
    <cellStyle name="Normálna 4 2 3 2 3" xfId="238" xr:uid="{00000000-0005-0000-0000-0000F2010000}"/>
    <cellStyle name="Normálna 4 2 3 2 3 2" xfId="883" xr:uid="{00000000-0005-0000-0000-0000F3010000}"/>
    <cellStyle name="Normálna 4 2 3 2 3 3" xfId="1117" xr:uid="{00000000-0005-0000-0000-0000F4010000}"/>
    <cellStyle name="Normálna 4 2 3 2 3 4" xfId="1351" xr:uid="{00000000-0005-0000-0000-0000F5010000}"/>
    <cellStyle name="Normálna 4 2 3 2 3 5" xfId="1585" xr:uid="{00000000-0005-0000-0000-0000F6010000}"/>
    <cellStyle name="Normálna 4 2 3 2 3 6" xfId="1819" xr:uid="{00000000-0005-0000-0000-0000F7010000}"/>
    <cellStyle name="Normálna 4 2 3 2 4" xfId="880" xr:uid="{00000000-0005-0000-0000-0000F8010000}"/>
    <cellStyle name="Normálna 4 2 3 2 5" xfId="1114" xr:uid="{00000000-0005-0000-0000-0000F9010000}"/>
    <cellStyle name="Normálna 4 2 3 2 6" xfId="1348" xr:uid="{00000000-0005-0000-0000-0000FA010000}"/>
    <cellStyle name="Normálna 4 2 3 2 7" xfId="1582" xr:uid="{00000000-0005-0000-0000-0000FB010000}"/>
    <cellStyle name="Normálna 4 2 3 2 8" xfId="1816" xr:uid="{00000000-0005-0000-0000-0000FC010000}"/>
    <cellStyle name="Normálna 4 2 3 3" xfId="239" xr:uid="{00000000-0005-0000-0000-0000FD010000}"/>
    <cellStyle name="Normálna 4 2 3 3 2" xfId="240" xr:uid="{00000000-0005-0000-0000-0000FE010000}"/>
    <cellStyle name="Normálna 4 2 3 3 2 2" xfId="241" xr:uid="{00000000-0005-0000-0000-0000FF010000}"/>
    <cellStyle name="Normálna 4 2 3 3 2 2 2" xfId="886" xr:uid="{00000000-0005-0000-0000-000000020000}"/>
    <cellStyle name="Normálna 4 2 3 3 2 2 3" xfId="1120" xr:uid="{00000000-0005-0000-0000-000001020000}"/>
    <cellStyle name="Normálna 4 2 3 3 2 2 4" xfId="1354" xr:uid="{00000000-0005-0000-0000-000002020000}"/>
    <cellStyle name="Normálna 4 2 3 3 2 2 5" xfId="1588" xr:uid="{00000000-0005-0000-0000-000003020000}"/>
    <cellStyle name="Normálna 4 2 3 3 2 2 6" xfId="1822" xr:uid="{00000000-0005-0000-0000-000004020000}"/>
    <cellStyle name="Normálna 4 2 3 3 2 3" xfId="885" xr:uid="{00000000-0005-0000-0000-000005020000}"/>
    <cellStyle name="Normálna 4 2 3 3 2 4" xfId="1119" xr:uid="{00000000-0005-0000-0000-000006020000}"/>
    <cellStyle name="Normálna 4 2 3 3 2 5" xfId="1353" xr:uid="{00000000-0005-0000-0000-000007020000}"/>
    <cellStyle name="Normálna 4 2 3 3 2 6" xfId="1587" xr:uid="{00000000-0005-0000-0000-000008020000}"/>
    <cellStyle name="Normálna 4 2 3 3 2 7" xfId="1821" xr:uid="{00000000-0005-0000-0000-000009020000}"/>
    <cellStyle name="Normálna 4 2 3 3 3" xfId="242" xr:uid="{00000000-0005-0000-0000-00000A020000}"/>
    <cellStyle name="Normálna 4 2 3 3 3 2" xfId="887" xr:uid="{00000000-0005-0000-0000-00000B020000}"/>
    <cellStyle name="Normálna 4 2 3 3 3 3" xfId="1121" xr:uid="{00000000-0005-0000-0000-00000C020000}"/>
    <cellStyle name="Normálna 4 2 3 3 3 4" xfId="1355" xr:uid="{00000000-0005-0000-0000-00000D020000}"/>
    <cellStyle name="Normálna 4 2 3 3 3 5" xfId="1589" xr:uid="{00000000-0005-0000-0000-00000E020000}"/>
    <cellStyle name="Normálna 4 2 3 3 3 6" xfId="1823" xr:uid="{00000000-0005-0000-0000-00000F020000}"/>
    <cellStyle name="Normálna 4 2 3 3 4" xfId="884" xr:uid="{00000000-0005-0000-0000-000010020000}"/>
    <cellStyle name="Normálna 4 2 3 3 5" xfId="1118" xr:uid="{00000000-0005-0000-0000-000011020000}"/>
    <cellStyle name="Normálna 4 2 3 3 6" xfId="1352" xr:uid="{00000000-0005-0000-0000-000012020000}"/>
    <cellStyle name="Normálna 4 2 3 3 7" xfId="1586" xr:uid="{00000000-0005-0000-0000-000013020000}"/>
    <cellStyle name="Normálna 4 2 3 3 8" xfId="1820" xr:uid="{00000000-0005-0000-0000-000014020000}"/>
    <cellStyle name="Normálna 4 2 3 4" xfId="243" xr:uid="{00000000-0005-0000-0000-000015020000}"/>
    <cellStyle name="Normálna 4 2 3 4 2" xfId="244" xr:uid="{00000000-0005-0000-0000-000016020000}"/>
    <cellStyle name="Normálna 4 2 3 4 2 2" xfId="889" xr:uid="{00000000-0005-0000-0000-000017020000}"/>
    <cellStyle name="Normálna 4 2 3 4 2 3" xfId="1123" xr:uid="{00000000-0005-0000-0000-000018020000}"/>
    <cellStyle name="Normálna 4 2 3 4 2 4" xfId="1357" xr:uid="{00000000-0005-0000-0000-000019020000}"/>
    <cellStyle name="Normálna 4 2 3 4 2 5" xfId="1591" xr:uid="{00000000-0005-0000-0000-00001A020000}"/>
    <cellStyle name="Normálna 4 2 3 4 2 6" xfId="1825" xr:uid="{00000000-0005-0000-0000-00001B020000}"/>
    <cellStyle name="Normálna 4 2 3 4 3" xfId="888" xr:uid="{00000000-0005-0000-0000-00001C020000}"/>
    <cellStyle name="Normálna 4 2 3 4 4" xfId="1122" xr:uid="{00000000-0005-0000-0000-00001D020000}"/>
    <cellStyle name="Normálna 4 2 3 4 5" xfId="1356" xr:uid="{00000000-0005-0000-0000-00001E020000}"/>
    <cellStyle name="Normálna 4 2 3 4 6" xfId="1590" xr:uid="{00000000-0005-0000-0000-00001F020000}"/>
    <cellStyle name="Normálna 4 2 3 4 7" xfId="1824" xr:uid="{00000000-0005-0000-0000-000020020000}"/>
    <cellStyle name="Normálna 4 2 3 5" xfId="245" xr:uid="{00000000-0005-0000-0000-000021020000}"/>
    <cellStyle name="Normálna 4 2 3 5 2" xfId="890" xr:uid="{00000000-0005-0000-0000-000022020000}"/>
    <cellStyle name="Normálna 4 2 3 5 3" xfId="1124" xr:uid="{00000000-0005-0000-0000-000023020000}"/>
    <cellStyle name="Normálna 4 2 3 5 4" xfId="1358" xr:uid="{00000000-0005-0000-0000-000024020000}"/>
    <cellStyle name="Normálna 4 2 3 5 5" xfId="1592" xr:uid="{00000000-0005-0000-0000-000025020000}"/>
    <cellStyle name="Normálna 4 2 3 5 6" xfId="1826" xr:uid="{00000000-0005-0000-0000-000026020000}"/>
    <cellStyle name="Normálna 4 2 3 6" xfId="879" xr:uid="{00000000-0005-0000-0000-000027020000}"/>
    <cellStyle name="Normálna 4 2 3 7" xfId="1113" xr:uid="{00000000-0005-0000-0000-000028020000}"/>
    <cellStyle name="Normálna 4 2 3 8" xfId="1347" xr:uid="{00000000-0005-0000-0000-000029020000}"/>
    <cellStyle name="Normálna 4 2 3 9" xfId="1581" xr:uid="{00000000-0005-0000-0000-00002A020000}"/>
    <cellStyle name="Normálna 4 2 4" xfId="246" xr:uid="{00000000-0005-0000-0000-00002B020000}"/>
    <cellStyle name="Normálna 4 2 4 2" xfId="247" xr:uid="{00000000-0005-0000-0000-00002C020000}"/>
    <cellStyle name="Normálna 4 2 4 2 2" xfId="248" xr:uid="{00000000-0005-0000-0000-00002D020000}"/>
    <cellStyle name="Normálna 4 2 4 2 2 2" xfId="893" xr:uid="{00000000-0005-0000-0000-00002E020000}"/>
    <cellStyle name="Normálna 4 2 4 2 2 3" xfId="1127" xr:uid="{00000000-0005-0000-0000-00002F020000}"/>
    <cellStyle name="Normálna 4 2 4 2 2 4" xfId="1361" xr:uid="{00000000-0005-0000-0000-000030020000}"/>
    <cellStyle name="Normálna 4 2 4 2 2 5" xfId="1595" xr:uid="{00000000-0005-0000-0000-000031020000}"/>
    <cellStyle name="Normálna 4 2 4 2 2 6" xfId="1829" xr:uid="{00000000-0005-0000-0000-000032020000}"/>
    <cellStyle name="Normálna 4 2 4 2 3" xfId="892" xr:uid="{00000000-0005-0000-0000-000033020000}"/>
    <cellStyle name="Normálna 4 2 4 2 4" xfId="1126" xr:uid="{00000000-0005-0000-0000-000034020000}"/>
    <cellStyle name="Normálna 4 2 4 2 5" xfId="1360" xr:uid="{00000000-0005-0000-0000-000035020000}"/>
    <cellStyle name="Normálna 4 2 4 2 6" xfId="1594" xr:uid="{00000000-0005-0000-0000-000036020000}"/>
    <cellStyle name="Normálna 4 2 4 2 7" xfId="1828" xr:uid="{00000000-0005-0000-0000-000037020000}"/>
    <cellStyle name="Normálna 4 2 4 3" xfId="249" xr:uid="{00000000-0005-0000-0000-000038020000}"/>
    <cellStyle name="Normálna 4 2 4 3 2" xfId="894" xr:uid="{00000000-0005-0000-0000-000039020000}"/>
    <cellStyle name="Normálna 4 2 4 3 3" xfId="1128" xr:uid="{00000000-0005-0000-0000-00003A020000}"/>
    <cellStyle name="Normálna 4 2 4 3 4" xfId="1362" xr:uid="{00000000-0005-0000-0000-00003B020000}"/>
    <cellStyle name="Normálna 4 2 4 3 5" xfId="1596" xr:uid="{00000000-0005-0000-0000-00003C020000}"/>
    <cellStyle name="Normálna 4 2 4 3 6" xfId="1830" xr:uid="{00000000-0005-0000-0000-00003D020000}"/>
    <cellStyle name="Normálna 4 2 4 4" xfId="891" xr:uid="{00000000-0005-0000-0000-00003E020000}"/>
    <cellStyle name="Normálna 4 2 4 5" xfId="1125" xr:uid="{00000000-0005-0000-0000-00003F020000}"/>
    <cellStyle name="Normálna 4 2 4 6" xfId="1359" xr:uid="{00000000-0005-0000-0000-000040020000}"/>
    <cellStyle name="Normálna 4 2 4 7" xfId="1593" xr:uid="{00000000-0005-0000-0000-000041020000}"/>
    <cellStyle name="Normálna 4 2 4 8" xfId="1827" xr:uid="{00000000-0005-0000-0000-000042020000}"/>
    <cellStyle name="Normálna 4 2 5" xfId="250" xr:uid="{00000000-0005-0000-0000-000043020000}"/>
    <cellStyle name="Normálna 4 2 5 2" xfId="251" xr:uid="{00000000-0005-0000-0000-000044020000}"/>
    <cellStyle name="Normálna 4 2 5 2 2" xfId="252" xr:uid="{00000000-0005-0000-0000-000045020000}"/>
    <cellStyle name="Normálna 4 2 5 2 2 2" xfId="897" xr:uid="{00000000-0005-0000-0000-000046020000}"/>
    <cellStyle name="Normálna 4 2 5 2 2 3" xfId="1131" xr:uid="{00000000-0005-0000-0000-000047020000}"/>
    <cellStyle name="Normálna 4 2 5 2 2 4" xfId="1365" xr:uid="{00000000-0005-0000-0000-000048020000}"/>
    <cellStyle name="Normálna 4 2 5 2 2 5" xfId="1599" xr:uid="{00000000-0005-0000-0000-000049020000}"/>
    <cellStyle name="Normálna 4 2 5 2 2 6" xfId="1833" xr:uid="{00000000-0005-0000-0000-00004A020000}"/>
    <cellStyle name="Normálna 4 2 5 2 3" xfId="896" xr:uid="{00000000-0005-0000-0000-00004B020000}"/>
    <cellStyle name="Normálna 4 2 5 2 4" xfId="1130" xr:uid="{00000000-0005-0000-0000-00004C020000}"/>
    <cellStyle name="Normálna 4 2 5 2 5" xfId="1364" xr:uid="{00000000-0005-0000-0000-00004D020000}"/>
    <cellStyle name="Normálna 4 2 5 2 6" xfId="1598" xr:uid="{00000000-0005-0000-0000-00004E020000}"/>
    <cellStyle name="Normálna 4 2 5 2 7" xfId="1832" xr:uid="{00000000-0005-0000-0000-00004F020000}"/>
    <cellStyle name="Normálna 4 2 5 3" xfId="253" xr:uid="{00000000-0005-0000-0000-000050020000}"/>
    <cellStyle name="Normálna 4 2 5 3 2" xfId="898" xr:uid="{00000000-0005-0000-0000-000051020000}"/>
    <cellStyle name="Normálna 4 2 5 3 3" xfId="1132" xr:uid="{00000000-0005-0000-0000-000052020000}"/>
    <cellStyle name="Normálna 4 2 5 3 4" xfId="1366" xr:uid="{00000000-0005-0000-0000-000053020000}"/>
    <cellStyle name="Normálna 4 2 5 3 5" xfId="1600" xr:uid="{00000000-0005-0000-0000-000054020000}"/>
    <cellStyle name="Normálna 4 2 5 3 6" xfId="1834" xr:uid="{00000000-0005-0000-0000-000055020000}"/>
    <cellStyle name="Normálna 4 2 5 4" xfId="895" xr:uid="{00000000-0005-0000-0000-000056020000}"/>
    <cellStyle name="Normálna 4 2 5 5" xfId="1129" xr:uid="{00000000-0005-0000-0000-000057020000}"/>
    <cellStyle name="Normálna 4 2 5 6" xfId="1363" xr:uid="{00000000-0005-0000-0000-000058020000}"/>
    <cellStyle name="Normálna 4 2 5 7" xfId="1597" xr:uid="{00000000-0005-0000-0000-000059020000}"/>
    <cellStyle name="Normálna 4 2 5 8" xfId="1831" xr:uid="{00000000-0005-0000-0000-00005A020000}"/>
    <cellStyle name="Normálna 4 2 6" xfId="254" xr:uid="{00000000-0005-0000-0000-00005B020000}"/>
    <cellStyle name="Normálna 4 2 6 2" xfId="255" xr:uid="{00000000-0005-0000-0000-00005C020000}"/>
    <cellStyle name="Normálna 4 2 6 2 2" xfId="256" xr:uid="{00000000-0005-0000-0000-00005D020000}"/>
    <cellStyle name="Normálna 4 2 6 2 2 2" xfId="901" xr:uid="{00000000-0005-0000-0000-00005E020000}"/>
    <cellStyle name="Normálna 4 2 6 2 2 3" xfId="1135" xr:uid="{00000000-0005-0000-0000-00005F020000}"/>
    <cellStyle name="Normálna 4 2 6 2 2 4" xfId="1369" xr:uid="{00000000-0005-0000-0000-000060020000}"/>
    <cellStyle name="Normálna 4 2 6 2 2 5" xfId="1603" xr:uid="{00000000-0005-0000-0000-000061020000}"/>
    <cellStyle name="Normálna 4 2 6 2 2 6" xfId="1837" xr:uid="{00000000-0005-0000-0000-000062020000}"/>
    <cellStyle name="Normálna 4 2 6 2 3" xfId="900" xr:uid="{00000000-0005-0000-0000-000063020000}"/>
    <cellStyle name="Normálna 4 2 6 2 4" xfId="1134" xr:uid="{00000000-0005-0000-0000-000064020000}"/>
    <cellStyle name="Normálna 4 2 6 2 5" xfId="1368" xr:uid="{00000000-0005-0000-0000-000065020000}"/>
    <cellStyle name="Normálna 4 2 6 2 6" xfId="1602" xr:uid="{00000000-0005-0000-0000-000066020000}"/>
    <cellStyle name="Normálna 4 2 6 2 7" xfId="1836" xr:uid="{00000000-0005-0000-0000-000067020000}"/>
    <cellStyle name="Normálna 4 2 6 3" xfId="257" xr:uid="{00000000-0005-0000-0000-000068020000}"/>
    <cellStyle name="Normálna 4 2 6 3 2" xfId="902" xr:uid="{00000000-0005-0000-0000-000069020000}"/>
    <cellStyle name="Normálna 4 2 6 3 3" xfId="1136" xr:uid="{00000000-0005-0000-0000-00006A020000}"/>
    <cellStyle name="Normálna 4 2 6 3 4" xfId="1370" xr:uid="{00000000-0005-0000-0000-00006B020000}"/>
    <cellStyle name="Normálna 4 2 6 3 5" xfId="1604" xr:uid="{00000000-0005-0000-0000-00006C020000}"/>
    <cellStyle name="Normálna 4 2 6 3 6" xfId="1838" xr:uid="{00000000-0005-0000-0000-00006D020000}"/>
    <cellStyle name="Normálna 4 2 6 4" xfId="899" xr:uid="{00000000-0005-0000-0000-00006E020000}"/>
    <cellStyle name="Normálna 4 2 6 5" xfId="1133" xr:uid="{00000000-0005-0000-0000-00006F020000}"/>
    <cellStyle name="Normálna 4 2 6 6" xfId="1367" xr:uid="{00000000-0005-0000-0000-000070020000}"/>
    <cellStyle name="Normálna 4 2 6 7" xfId="1601" xr:uid="{00000000-0005-0000-0000-000071020000}"/>
    <cellStyle name="Normálna 4 2 6 8" xfId="1835" xr:uid="{00000000-0005-0000-0000-000072020000}"/>
    <cellStyle name="Normálna 4 2 7" xfId="258" xr:uid="{00000000-0005-0000-0000-000073020000}"/>
    <cellStyle name="Normálna 4 2 7 2" xfId="259" xr:uid="{00000000-0005-0000-0000-000074020000}"/>
    <cellStyle name="Normálna 4 2 7 2 2" xfId="904" xr:uid="{00000000-0005-0000-0000-000075020000}"/>
    <cellStyle name="Normálna 4 2 7 2 3" xfId="1138" xr:uid="{00000000-0005-0000-0000-000076020000}"/>
    <cellStyle name="Normálna 4 2 7 2 4" xfId="1372" xr:uid="{00000000-0005-0000-0000-000077020000}"/>
    <cellStyle name="Normálna 4 2 7 2 5" xfId="1606" xr:uid="{00000000-0005-0000-0000-000078020000}"/>
    <cellStyle name="Normálna 4 2 7 2 6" xfId="1840" xr:uid="{00000000-0005-0000-0000-000079020000}"/>
    <cellStyle name="Normálna 4 2 7 3" xfId="903" xr:uid="{00000000-0005-0000-0000-00007A020000}"/>
    <cellStyle name="Normálna 4 2 7 4" xfId="1137" xr:uid="{00000000-0005-0000-0000-00007B020000}"/>
    <cellStyle name="Normálna 4 2 7 5" xfId="1371" xr:uid="{00000000-0005-0000-0000-00007C020000}"/>
    <cellStyle name="Normálna 4 2 7 6" xfId="1605" xr:uid="{00000000-0005-0000-0000-00007D020000}"/>
    <cellStyle name="Normálna 4 2 7 7" xfId="1839" xr:uid="{00000000-0005-0000-0000-00007E020000}"/>
    <cellStyle name="Normálna 4 2 8" xfId="260" xr:uid="{00000000-0005-0000-0000-00007F020000}"/>
    <cellStyle name="Normálna 4 2 8 2" xfId="905" xr:uid="{00000000-0005-0000-0000-000080020000}"/>
    <cellStyle name="Normálna 4 2 8 3" xfId="1139" xr:uid="{00000000-0005-0000-0000-000081020000}"/>
    <cellStyle name="Normálna 4 2 8 4" xfId="1373" xr:uid="{00000000-0005-0000-0000-000082020000}"/>
    <cellStyle name="Normálna 4 2 8 5" xfId="1607" xr:uid="{00000000-0005-0000-0000-000083020000}"/>
    <cellStyle name="Normálna 4 2 8 6" xfId="1841" xr:uid="{00000000-0005-0000-0000-000084020000}"/>
    <cellStyle name="Normálna 4 2 9" xfId="866" xr:uid="{00000000-0005-0000-0000-000085020000}"/>
    <cellStyle name="Normálna 4 3" xfId="261" xr:uid="{00000000-0005-0000-0000-000086020000}"/>
    <cellStyle name="Normálna 4 3 2" xfId="262" xr:uid="{00000000-0005-0000-0000-000087020000}"/>
    <cellStyle name="Normálna 4 3 2 2" xfId="263" xr:uid="{00000000-0005-0000-0000-000088020000}"/>
    <cellStyle name="Normálna 4 3 2 2 2" xfId="908" xr:uid="{00000000-0005-0000-0000-000089020000}"/>
    <cellStyle name="Normálna 4 3 2 2 3" xfId="1142" xr:uid="{00000000-0005-0000-0000-00008A020000}"/>
    <cellStyle name="Normálna 4 3 2 2 4" xfId="1376" xr:uid="{00000000-0005-0000-0000-00008B020000}"/>
    <cellStyle name="Normálna 4 3 2 2 5" xfId="1610" xr:uid="{00000000-0005-0000-0000-00008C020000}"/>
    <cellStyle name="Normálna 4 3 2 2 6" xfId="1844" xr:uid="{00000000-0005-0000-0000-00008D020000}"/>
    <cellStyle name="Normálna 4 3 2 3" xfId="907" xr:uid="{00000000-0005-0000-0000-00008E020000}"/>
    <cellStyle name="Normálna 4 3 2 4" xfId="1141" xr:uid="{00000000-0005-0000-0000-00008F020000}"/>
    <cellStyle name="Normálna 4 3 2 5" xfId="1375" xr:uid="{00000000-0005-0000-0000-000090020000}"/>
    <cellStyle name="Normálna 4 3 2 6" xfId="1609" xr:uid="{00000000-0005-0000-0000-000091020000}"/>
    <cellStyle name="Normálna 4 3 2 7" xfId="1843" xr:uid="{00000000-0005-0000-0000-000092020000}"/>
    <cellStyle name="Normálna 4 3 3" xfId="264" xr:uid="{00000000-0005-0000-0000-000093020000}"/>
    <cellStyle name="Normálna 4 3 3 2" xfId="909" xr:uid="{00000000-0005-0000-0000-000094020000}"/>
    <cellStyle name="Normálna 4 3 3 3" xfId="1143" xr:uid="{00000000-0005-0000-0000-000095020000}"/>
    <cellStyle name="Normálna 4 3 3 4" xfId="1377" xr:uid="{00000000-0005-0000-0000-000096020000}"/>
    <cellStyle name="Normálna 4 3 3 5" xfId="1611" xr:uid="{00000000-0005-0000-0000-000097020000}"/>
    <cellStyle name="Normálna 4 3 3 6" xfId="1845" xr:uid="{00000000-0005-0000-0000-000098020000}"/>
    <cellStyle name="Normálna 4 3 4" xfId="906" xr:uid="{00000000-0005-0000-0000-000099020000}"/>
    <cellStyle name="Normálna 4 3 5" xfId="1140" xr:uid="{00000000-0005-0000-0000-00009A020000}"/>
    <cellStyle name="Normálna 4 3 6" xfId="1374" xr:uid="{00000000-0005-0000-0000-00009B020000}"/>
    <cellStyle name="Normálna 4 3 7" xfId="1608" xr:uid="{00000000-0005-0000-0000-00009C020000}"/>
    <cellStyle name="Normálna 4 3 8" xfId="1842" xr:uid="{00000000-0005-0000-0000-00009D020000}"/>
    <cellStyle name="Normálna 4 4" xfId="265" xr:uid="{00000000-0005-0000-0000-00009E020000}"/>
    <cellStyle name="Normálna 4 5" xfId="266" xr:uid="{00000000-0005-0000-0000-00009F020000}"/>
    <cellStyle name="Normálna 4 5 2" xfId="267" xr:uid="{00000000-0005-0000-0000-0000A0020000}"/>
    <cellStyle name="Normálna 4 5 2 2" xfId="268" xr:uid="{00000000-0005-0000-0000-0000A1020000}"/>
    <cellStyle name="Normálna 4 5 2 2 2" xfId="912" xr:uid="{00000000-0005-0000-0000-0000A2020000}"/>
    <cellStyle name="Normálna 4 5 2 2 3" xfId="1146" xr:uid="{00000000-0005-0000-0000-0000A3020000}"/>
    <cellStyle name="Normálna 4 5 2 2 4" xfId="1380" xr:uid="{00000000-0005-0000-0000-0000A4020000}"/>
    <cellStyle name="Normálna 4 5 2 2 5" xfId="1614" xr:uid="{00000000-0005-0000-0000-0000A5020000}"/>
    <cellStyle name="Normálna 4 5 2 2 6" xfId="1848" xr:uid="{00000000-0005-0000-0000-0000A6020000}"/>
    <cellStyle name="Normálna 4 5 2 3" xfId="911" xr:uid="{00000000-0005-0000-0000-0000A7020000}"/>
    <cellStyle name="Normálna 4 5 2 4" xfId="1145" xr:uid="{00000000-0005-0000-0000-0000A8020000}"/>
    <cellStyle name="Normálna 4 5 2 5" xfId="1379" xr:uid="{00000000-0005-0000-0000-0000A9020000}"/>
    <cellStyle name="Normálna 4 5 2 6" xfId="1613" xr:uid="{00000000-0005-0000-0000-0000AA020000}"/>
    <cellStyle name="Normálna 4 5 2 7" xfId="1847" xr:uid="{00000000-0005-0000-0000-0000AB020000}"/>
    <cellStyle name="Normálna 4 5 3" xfId="269" xr:uid="{00000000-0005-0000-0000-0000AC020000}"/>
    <cellStyle name="Normálna 4 5 3 2" xfId="913" xr:uid="{00000000-0005-0000-0000-0000AD020000}"/>
    <cellStyle name="Normálna 4 5 3 3" xfId="1147" xr:uid="{00000000-0005-0000-0000-0000AE020000}"/>
    <cellStyle name="Normálna 4 5 3 4" xfId="1381" xr:uid="{00000000-0005-0000-0000-0000AF020000}"/>
    <cellStyle name="Normálna 4 5 3 5" xfId="1615" xr:uid="{00000000-0005-0000-0000-0000B0020000}"/>
    <cellStyle name="Normálna 4 5 3 6" xfId="1849" xr:uid="{00000000-0005-0000-0000-0000B1020000}"/>
    <cellStyle name="Normálna 4 5 4" xfId="910" xr:uid="{00000000-0005-0000-0000-0000B2020000}"/>
    <cellStyle name="Normálna 4 5 5" xfId="1144" xr:uid="{00000000-0005-0000-0000-0000B3020000}"/>
    <cellStyle name="Normálna 4 5 6" xfId="1378" xr:uid="{00000000-0005-0000-0000-0000B4020000}"/>
    <cellStyle name="Normálna 4 5 7" xfId="1612" xr:uid="{00000000-0005-0000-0000-0000B5020000}"/>
    <cellStyle name="Normálna 4 5 8" xfId="1846" xr:uid="{00000000-0005-0000-0000-0000B6020000}"/>
    <cellStyle name="Normálna 4 6" xfId="270" xr:uid="{00000000-0005-0000-0000-0000B7020000}"/>
    <cellStyle name="Normálna 4 7" xfId="271" xr:uid="{00000000-0005-0000-0000-0000B8020000}"/>
    <cellStyle name="Normálna 4 7 2" xfId="272" xr:uid="{00000000-0005-0000-0000-0000B9020000}"/>
    <cellStyle name="Normálna 4 7 2 2" xfId="273" xr:uid="{00000000-0005-0000-0000-0000BA020000}"/>
    <cellStyle name="Normálna 4 7 2 2 2" xfId="916" xr:uid="{00000000-0005-0000-0000-0000BB020000}"/>
    <cellStyle name="Normálna 4 7 2 2 3" xfId="1150" xr:uid="{00000000-0005-0000-0000-0000BC020000}"/>
    <cellStyle name="Normálna 4 7 2 2 4" xfId="1384" xr:uid="{00000000-0005-0000-0000-0000BD020000}"/>
    <cellStyle name="Normálna 4 7 2 2 5" xfId="1618" xr:uid="{00000000-0005-0000-0000-0000BE020000}"/>
    <cellStyle name="Normálna 4 7 2 2 6" xfId="1852" xr:uid="{00000000-0005-0000-0000-0000BF020000}"/>
    <cellStyle name="Normálna 4 7 2 3" xfId="915" xr:uid="{00000000-0005-0000-0000-0000C0020000}"/>
    <cellStyle name="Normálna 4 7 2 4" xfId="1149" xr:uid="{00000000-0005-0000-0000-0000C1020000}"/>
    <cellStyle name="Normálna 4 7 2 5" xfId="1383" xr:uid="{00000000-0005-0000-0000-0000C2020000}"/>
    <cellStyle name="Normálna 4 7 2 6" xfId="1617" xr:uid="{00000000-0005-0000-0000-0000C3020000}"/>
    <cellStyle name="Normálna 4 7 2 7" xfId="1851" xr:uid="{00000000-0005-0000-0000-0000C4020000}"/>
    <cellStyle name="Normálna 4 7 3" xfId="274" xr:uid="{00000000-0005-0000-0000-0000C5020000}"/>
    <cellStyle name="Normálna 4 7 3 2" xfId="917" xr:uid="{00000000-0005-0000-0000-0000C6020000}"/>
    <cellStyle name="Normálna 4 7 3 3" xfId="1151" xr:uid="{00000000-0005-0000-0000-0000C7020000}"/>
    <cellStyle name="Normálna 4 7 3 4" xfId="1385" xr:uid="{00000000-0005-0000-0000-0000C8020000}"/>
    <cellStyle name="Normálna 4 7 3 5" xfId="1619" xr:uid="{00000000-0005-0000-0000-0000C9020000}"/>
    <cellStyle name="Normálna 4 7 3 6" xfId="1853" xr:uid="{00000000-0005-0000-0000-0000CA020000}"/>
    <cellStyle name="Normálna 4 7 4" xfId="914" xr:uid="{00000000-0005-0000-0000-0000CB020000}"/>
    <cellStyle name="Normálna 4 7 5" xfId="1148" xr:uid="{00000000-0005-0000-0000-0000CC020000}"/>
    <cellStyle name="Normálna 4 7 6" xfId="1382" xr:uid="{00000000-0005-0000-0000-0000CD020000}"/>
    <cellStyle name="Normálna 4 7 7" xfId="1616" xr:uid="{00000000-0005-0000-0000-0000CE020000}"/>
    <cellStyle name="Normálna 4 7 8" xfId="1850" xr:uid="{00000000-0005-0000-0000-0000CF020000}"/>
    <cellStyle name="Normálna 4 8" xfId="275" xr:uid="{00000000-0005-0000-0000-0000D0020000}"/>
    <cellStyle name="Normálna 4 8 2" xfId="276" xr:uid="{00000000-0005-0000-0000-0000D1020000}"/>
    <cellStyle name="Normálna 4 8 2 2" xfId="277" xr:uid="{00000000-0005-0000-0000-0000D2020000}"/>
    <cellStyle name="Normálna 4 8 2 2 2" xfId="920" xr:uid="{00000000-0005-0000-0000-0000D3020000}"/>
    <cellStyle name="Normálna 4 8 2 2 3" xfId="1154" xr:uid="{00000000-0005-0000-0000-0000D4020000}"/>
    <cellStyle name="Normálna 4 8 2 2 4" xfId="1388" xr:uid="{00000000-0005-0000-0000-0000D5020000}"/>
    <cellStyle name="Normálna 4 8 2 2 5" xfId="1622" xr:uid="{00000000-0005-0000-0000-0000D6020000}"/>
    <cellStyle name="Normálna 4 8 2 2 6" xfId="1856" xr:uid="{00000000-0005-0000-0000-0000D7020000}"/>
    <cellStyle name="Normálna 4 8 2 3" xfId="919" xr:uid="{00000000-0005-0000-0000-0000D8020000}"/>
    <cellStyle name="Normálna 4 8 2 4" xfId="1153" xr:uid="{00000000-0005-0000-0000-0000D9020000}"/>
    <cellStyle name="Normálna 4 8 2 5" xfId="1387" xr:uid="{00000000-0005-0000-0000-0000DA020000}"/>
    <cellStyle name="Normálna 4 8 2 6" xfId="1621" xr:uid="{00000000-0005-0000-0000-0000DB020000}"/>
    <cellStyle name="Normálna 4 8 2 7" xfId="1855" xr:uid="{00000000-0005-0000-0000-0000DC020000}"/>
    <cellStyle name="Normálna 4 8 3" xfId="278" xr:uid="{00000000-0005-0000-0000-0000DD020000}"/>
    <cellStyle name="Normálna 4 8 3 2" xfId="921" xr:uid="{00000000-0005-0000-0000-0000DE020000}"/>
    <cellStyle name="Normálna 4 8 3 3" xfId="1155" xr:uid="{00000000-0005-0000-0000-0000DF020000}"/>
    <cellStyle name="Normálna 4 8 3 4" xfId="1389" xr:uid="{00000000-0005-0000-0000-0000E0020000}"/>
    <cellStyle name="Normálna 4 8 3 5" xfId="1623" xr:uid="{00000000-0005-0000-0000-0000E1020000}"/>
    <cellStyle name="Normálna 4 8 3 6" xfId="1857" xr:uid="{00000000-0005-0000-0000-0000E2020000}"/>
    <cellStyle name="Normálna 4 8 4" xfId="918" xr:uid="{00000000-0005-0000-0000-0000E3020000}"/>
    <cellStyle name="Normálna 4 8 5" xfId="1152" xr:uid="{00000000-0005-0000-0000-0000E4020000}"/>
    <cellStyle name="Normálna 4 8 6" xfId="1386" xr:uid="{00000000-0005-0000-0000-0000E5020000}"/>
    <cellStyle name="Normálna 4 8 7" xfId="1620" xr:uid="{00000000-0005-0000-0000-0000E6020000}"/>
    <cellStyle name="Normálna 4 8 8" xfId="1854" xr:uid="{00000000-0005-0000-0000-0000E7020000}"/>
    <cellStyle name="Normálna 4 9" xfId="279" xr:uid="{00000000-0005-0000-0000-0000E8020000}"/>
    <cellStyle name="Normálna 4 9 2" xfId="280" xr:uid="{00000000-0005-0000-0000-0000E9020000}"/>
    <cellStyle name="Normálna 4 9 2 2" xfId="281" xr:uid="{00000000-0005-0000-0000-0000EA020000}"/>
    <cellStyle name="Normálna 4 9 2 2 2" xfId="924" xr:uid="{00000000-0005-0000-0000-0000EB020000}"/>
    <cellStyle name="Normálna 4 9 2 2 3" xfId="1158" xr:uid="{00000000-0005-0000-0000-0000EC020000}"/>
    <cellStyle name="Normálna 4 9 2 2 4" xfId="1392" xr:uid="{00000000-0005-0000-0000-0000ED020000}"/>
    <cellStyle name="Normálna 4 9 2 2 5" xfId="1626" xr:uid="{00000000-0005-0000-0000-0000EE020000}"/>
    <cellStyle name="Normálna 4 9 2 2 6" xfId="1860" xr:uid="{00000000-0005-0000-0000-0000EF020000}"/>
    <cellStyle name="Normálna 4 9 2 3" xfId="923" xr:uid="{00000000-0005-0000-0000-0000F0020000}"/>
    <cellStyle name="Normálna 4 9 2 4" xfId="1157" xr:uid="{00000000-0005-0000-0000-0000F1020000}"/>
    <cellStyle name="Normálna 4 9 2 5" xfId="1391" xr:uid="{00000000-0005-0000-0000-0000F2020000}"/>
    <cellStyle name="Normálna 4 9 2 6" xfId="1625" xr:uid="{00000000-0005-0000-0000-0000F3020000}"/>
    <cellStyle name="Normálna 4 9 2 7" xfId="1859" xr:uid="{00000000-0005-0000-0000-0000F4020000}"/>
    <cellStyle name="Normálna 4 9 3" xfId="282" xr:uid="{00000000-0005-0000-0000-0000F5020000}"/>
    <cellStyle name="Normálna 4 9 3 2" xfId="925" xr:uid="{00000000-0005-0000-0000-0000F6020000}"/>
    <cellStyle name="Normálna 4 9 3 3" xfId="1159" xr:uid="{00000000-0005-0000-0000-0000F7020000}"/>
    <cellStyle name="Normálna 4 9 3 4" xfId="1393" xr:uid="{00000000-0005-0000-0000-0000F8020000}"/>
    <cellStyle name="Normálna 4 9 3 5" xfId="1627" xr:uid="{00000000-0005-0000-0000-0000F9020000}"/>
    <cellStyle name="Normálna 4 9 3 6" xfId="1861" xr:uid="{00000000-0005-0000-0000-0000FA020000}"/>
    <cellStyle name="Normálna 4 9 4" xfId="922" xr:uid="{00000000-0005-0000-0000-0000FB020000}"/>
    <cellStyle name="Normálna 4 9 5" xfId="1156" xr:uid="{00000000-0005-0000-0000-0000FC020000}"/>
    <cellStyle name="Normálna 4 9 6" xfId="1390" xr:uid="{00000000-0005-0000-0000-0000FD020000}"/>
    <cellStyle name="Normálna 4 9 7" xfId="1624" xr:uid="{00000000-0005-0000-0000-0000FE020000}"/>
    <cellStyle name="Normálna 4 9 8" xfId="1858" xr:uid="{00000000-0005-0000-0000-0000FF020000}"/>
    <cellStyle name="Normálna 5" xfId="283" xr:uid="{00000000-0005-0000-0000-000000030000}"/>
    <cellStyle name="Normálna 5 2" xfId="284" xr:uid="{00000000-0005-0000-0000-000001030000}"/>
    <cellStyle name="Normálna 5 2 10" xfId="1628" xr:uid="{00000000-0005-0000-0000-000002030000}"/>
    <cellStyle name="Normálna 5 2 11" xfId="1862" xr:uid="{00000000-0005-0000-0000-000003030000}"/>
    <cellStyle name="Normálna 5 2 2" xfId="285" xr:uid="{00000000-0005-0000-0000-000004030000}"/>
    <cellStyle name="Normálna 5 2 2 2" xfId="286" xr:uid="{00000000-0005-0000-0000-000005030000}"/>
    <cellStyle name="Normálna 5 2 2 2 2" xfId="287" xr:uid="{00000000-0005-0000-0000-000006030000}"/>
    <cellStyle name="Normálna 5 2 2 2 2 2" xfId="288" xr:uid="{00000000-0005-0000-0000-000007030000}"/>
    <cellStyle name="Normálna 5 2 2 2 2 2 2" xfId="929" xr:uid="{00000000-0005-0000-0000-000008030000}"/>
    <cellStyle name="Normálna 5 2 2 2 2 2 3" xfId="1163" xr:uid="{00000000-0005-0000-0000-000009030000}"/>
    <cellStyle name="Normálna 5 2 2 2 2 2 4" xfId="1397" xr:uid="{00000000-0005-0000-0000-00000A030000}"/>
    <cellStyle name="Normálna 5 2 2 2 2 2 5" xfId="1631" xr:uid="{00000000-0005-0000-0000-00000B030000}"/>
    <cellStyle name="Normálna 5 2 2 2 2 2 6" xfId="1865" xr:uid="{00000000-0005-0000-0000-00000C030000}"/>
    <cellStyle name="Normálna 5 2 2 2 2 3" xfId="928" xr:uid="{00000000-0005-0000-0000-00000D030000}"/>
    <cellStyle name="Normálna 5 2 2 2 2 4" xfId="1162" xr:uid="{00000000-0005-0000-0000-00000E030000}"/>
    <cellStyle name="Normálna 5 2 2 2 2 5" xfId="1396" xr:uid="{00000000-0005-0000-0000-00000F030000}"/>
    <cellStyle name="Normálna 5 2 2 2 2 6" xfId="1630" xr:uid="{00000000-0005-0000-0000-000010030000}"/>
    <cellStyle name="Normálna 5 2 2 2 2 7" xfId="1864" xr:uid="{00000000-0005-0000-0000-000011030000}"/>
    <cellStyle name="Normálna 5 2 2 2 3" xfId="289" xr:uid="{00000000-0005-0000-0000-000012030000}"/>
    <cellStyle name="Normálna 5 2 2 2 3 2" xfId="930" xr:uid="{00000000-0005-0000-0000-000013030000}"/>
    <cellStyle name="Normálna 5 2 2 2 3 3" xfId="1164" xr:uid="{00000000-0005-0000-0000-000014030000}"/>
    <cellStyle name="Normálna 5 2 2 2 3 4" xfId="1398" xr:uid="{00000000-0005-0000-0000-000015030000}"/>
    <cellStyle name="Normálna 5 2 2 2 3 5" xfId="1632" xr:uid="{00000000-0005-0000-0000-000016030000}"/>
    <cellStyle name="Normálna 5 2 2 2 3 6" xfId="1866" xr:uid="{00000000-0005-0000-0000-000017030000}"/>
    <cellStyle name="Normálna 5 2 2 2 4" xfId="927" xr:uid="{00000000-0005-0000-0000-000018030000}"/>
    <cellStyle name="Normálna 5 2 2 2 5" xfId="1161" xr:uid="{00000000-0005-0000-0000-000019030000}"/>
    <cellStyle name="Normálna 5 2 2 2 6" xfId="1395" xr:uid="{00000000-0005-0000-0000-00001A030000}"/>
    <cellStyle name="Normálna 5 2 2 2 7" xfId="1629" xr:uid="{00000000-0005-0000-0000-00001B030000}"/>
    <cellStyle name="Normálna 5 2 2 2 8" xfId="1863" xr:uid="{00000000-0005-0000-0000-00001C030000}"/>
    <cellStyle name="Normálna 5 2 2 3" xfId="290" xr:uid="{00000000-0005-0000-0000-00001D030000}"/>
    <cellStyle name="Normálna 5 2 2 3 2" xfId="291" xr:uid="{00000000-0005-0000-0000-00001E030000}"/>
    <cellStyle name="Normálna 5 2 2 3 2 2" xfId="292" xr:uid="{00000000-0005-0000-0000-00001F030000}"/>
    <cellStyle name="Normálna 5 2 2 3 2 2 2" xfId="933" xr:uid="{00000000-0005-0000-0000-000020030000}"/>
    <cellStyle name="Normálna 5 2 2 3 2 2 3" xfId="1167" xr:uid="{00000000-0005-0000-0000-000021030000}"/>
    <cellStyle name="Normálna 5 2 2 3 2 2 4" xfId="1401" xr:uid="{00000000-0005-0000-0000-000022030000}"/>
    <cellStyle name="Normálna 5 2 2 3 2 2 5" xfId="1635" xr:uid="{00000000-0005-0000-0000-000023030000}"/>
    <cellStyle name="Normálna 5 2 2 3 2 2 6" xfId="1869" xr:uid="{00000000-0005-0000-0000-000024030000}"/>
    <cellStyle name="Normálna 5 2 2 3 2 3" xfId="932" xr:uid="{00000000-0005-0000-0000-000025030000}"/>
    <cellStyle name="Normálna 5 2 2 3 2 4" xfId="1166" xr:uid="{00000000-0005-0000-0000-000026030000}"/>
    <cellStyle name="Normálna 5 2 2 3 2 5" xfId="1400" xr:uid="{00000000-0005-0000-0000-000027030000}"/>
    <cellStyle name="Normálna 5 2 2 3 2 6" xfId="1634" xr:uid="{00000000-0005-0000-0000-000028030000}"/>
    <cellStyle name="Normálna 5 2 2 3 2 7" xfId="1868" xr:uid="{00000000-0005-0000-0000-000029030000}"/>
    <cellStyle name="Normálna 5 2 2 3 3" xfId="293" xr:uid="{00000000-0005-0000-0000-00002A030000}"/>
    <cellStyle name="Normálna 5 2 2 3 3 2" xfId="934" xr:uid="{00000000-0005-0000-0000-00002B030000}"/>
    <cellStyle name="Normálna 5 2 2 3 3 3" xfId="1168" xr:uid="{00000000-0005-0000-0000-00002C030000}"/>
    <cellStyle name="Normálna 5 2 2 3 3 4" xfId="1402" xr:uid="{00000000-0005-0000-0000-00002D030000}"/>
    <cellStyle name="Normálna 5 2 2 3 3 5" xfId="1636" xr:uid="{00000000-0005-0000-0000-00002E030000}"/>
    <cellStyle name="Normálna 5 2 2 3 3 6" xfId="1870" xr:uid="{00000000-0005-0000-0000-00002F030000}"/>
    <cellStyle name="Normálna 5 2 2 3 4" xfId="931" xr:uid="{00000000-0005-0000-0000-000030030000}"/>
    <cellStyle name="Normálna 5 2 2 3 5" xfId="1165" xr:uid="{00000000-0005-0000-0000-000031030000}"/>
    <cellStyle name="Normálna 5 2 2 3 6" xfId="1399" xr:uid="{00000000-0005-0000-0000-000032030000}"/>
    <cellStyle name="Normálna 5 2 2 3 7" xfId="1633" xr:uid="{00000000-0005-0000-0000-000033030000}"/>
    <cellStyle name="Normálna 5 2 2 3 8" xfId="1867" xr:uid="{00000000-0005-0000-0000-000034030000}"/>
    <cellStyle name="Normálna 5 2 2 4" xfId="294" xr:uid="{00000000-0005-0000-0000-000035030000}"/>
    <cellStyle name="Normálna 5 2 2 4 2" xfId="295" xr:uid="{00000000-0005-0000-0000-000036030000}"/>
    <cellStyle name="Normálna 5 2 2 4 2 2" xfId="296" xr:uid="{00000000-0005-0000-0000-000037030000}"/>
    <cellStyle name="Normálna 5 2 2 4 2 2 2" xfId="937" xr:uid="{00000000-0005-0000-0000-000038030000}"/>
    <cellStyle name="Normálna 5 2 2 4 2 2 3" xfId="1171" xr:uid="{00000000-0005-0000-0000-000039030000}"/>
    <cellStyle name="Normálna 5 2 2 4 2 2 4" xfId="1405" xr:uid="{00000000-0005-0000-0000-00003A030000}"/>
    <cellStyle name="Normálna 5 2 2 4 2 2 5" xfId="1639" xr:uid="{00000000-0005-0000-0000-00003B030000}"/>
    <cellStyle name="Normálna 5 2 2 4 2 2 6" xfId="1873" xr:uid="{00000000-0005-0000-0000-00003C030000}"/>
    <cellStyle name="Normálna 5 2 2 4 2 3" xfId="936" xr:uid="{00000000-0005-0000-0000-00003D030000}"/>
    <cellStyle name="Normálna 5 2 2 4 2 4" xfId="1170" xr:uid="{00000000-0005-0000-0000-00003E030000}"/>
    <cellStyle name="Normálna 5 2 2 4 2 5" xfId="1404" xr:uid="{00000000-0005-0000-0000-00003F030000}"/>
    <cellStyle name="Normálna 5 2 2 4 2 6" xfId="1638" xr:uid="{00000000-0005-0000-0000-000040030000}"/>
    <cellStyle name="Normálna 5 2 2 4 2 7" xfId="1872" xr:uid="{00000000-0005-0000-0000-000041030000}"/>
    <cellStyle name="Normálna 5 2 2 4 3" xfId="297" xr:uid="{00000000-0005-0000-0000-000042030000}"/>
    <cellStyle name="Normálna 5 2 2 4 3 2" xfId="938" xr:uid="{00000000-0005-0000-0000-000043030000}"/>
    <cellStyle name="Normálna 5 2 2 4 3 3" xfId="1172" xr:uid="{00000000-0005-0000-0000-000044030000}"/>
    <cellStyle name="Normálna 5 2 2 4 3 4" xfId="1406" xr:uid="{00000000-0005-0000-0000-000045030000}"/>
    <cellStyle name="Normálna 5 2 2 4 3 5" xfId="1640" xr:uid="{00000000-0005-0000-0000-000046030000}"/>
    <cellStyle name="Normálna 5 2 2 4 3 6" xfId="1874" xr:uid="{00000000-0005-0000-0000-000047030000}"/>
    <cellStyle name="Normálna 5 2 2 4 4" xfId="935" xr:uid="{00000000-0005-0000-0000-000048030000}"/>
    <cellStyle name="Normálna 5 2 2 4 5" xfId="1169" xr:uid="{00000000-0005-0000-0000-000049030000}"/>
    <cellStyle name="Normálna 5 2 2 4 6" xfId="1403" xr:uid="{00000000-0005-0000-0000-00004A030000}"/>
    <cellStyle name="Normálna 5 2 2 4 7" xfId="1637" xr:uid="{00000000-0005-0000-0000-00004B030000}"/>
    <cellStyle name="Normálna 5 2 2 4 8" xfId="1871" xr:uid="{00000000-0005-0000-0000-00004C030000}"/>
    <cellStyle name="Normálna 5 2 3" xfId="298" xr:uid="{00000000-0005-0000-0000-00004D030000}"/>
    <cellStyle name="Normálna 5 2 3 2" xfId="299" xr:uid="{00000000-0005-0000-0000-00004E030000}"/>
    <cellStyle name="Normálna 5 2 3 2 2" xfId="940" xr:uid="{00000000-0005-0000-0000-00004F030000}"/>
    <cellStyle name="Normálna 5 2 3 2 3" xfId="1174" xr:uid="{00000000-0005-0000-0000-000050030000}"/>
    <cellStyle name="Normálna 5 2 3 2 4" xfId="1408" xr:uid="{00000000-0005-0000-0000-000051030000}"/>
    <cellStyle name="Normálna 5 2 3 2 5" xfId="1642" xr:uid="{00000000-0005-0000-0000-000052030000}"/>
    <cellStyle name="Normálna 5 2 3 2 6" xfId="1876" xr:uid="{00000000-0005-0000-0000-000053030000}"/>
    <cellStyle name="Normálna 5 2 3 3" xfId="939" xr:uid="{00000000-0005-0000-0000-000054030000}"/>
    <cellStyle name="Normálna 5 2 3 4" xfId="1173" xr:uid="{00000000-0005-0000-0000-000055030000}"/>
    <cellStyle name="Normálna 5 2 3 5" xfId="1407" xr:uid="{00000000-0005-0000-0000-000056030000}"/>
    <cellStyle name="Normálna 5 2 3 6" xfId="1641" xr:uid="{00000000-0005-0000-0000-000057030000}"/>
    <cellStyle name="Normálna 5 2 3 7" xfId="1875" xr:uid="{00000000-0005-0000-0000-000058030000}"/>
    <cellStyle name="Normálna 5 2 4" xfId="300" xr:uid="{00000000-0005-0000-0000-000059030000}"/>
    <cellStyle name="Normálna 5 2 4 2" xfId="941" xr:uid="{00000000-0005-0000-0000-00005A030000}"/>
    <cellStyle name="Normálna 5 2 4 3" xfId="1175" xr:uid="{00000000-0005-0000-0000-00005B030000}"/>
    <cellStyle name="Normálna 5 2 4 4" xfId="1409" xr:uid="{00000000-0005-0000-0000-00005C030000}"/>
    <cellStyle name="Normálna 5 2 4 5" xfId="1643" xr:uid="{00000000-0005-0000-0000-00005D030000}"/>
    <cellStyle name="Normálna 5 2 4 6" xfId="1877" xr:uid="{00000000-0005-0000-0000-00005E030000}"/>
    <cellStyle name="Normálna 5 2 5" xfId="301" xr:uid="{00000000-0005-0000-0000-00005F030000}"/>
    <cellStyle name="Normálna 5 2 5 2" xfId="942" xr:uid="{00000000-0005-0000-0000-000060030000}"/>
    <cellStyle name="Normálna 5 2 5 3" xfId="1176" xr:uid="{00000000-0005-0000-0000-000061030000}"/>
    <cellStyle name="Normálna 5 2 5 4" xfId="1410" xr:uid="{00000000-0005-0000-0000-000062030000}"/>
    <cellStyle name="Normálna 5 2 5 5" xfId="1644" xr:uid="{00000000-0005-0000-0000-000063030000}"/>
    <cellStyle name="Normálna 5 2 5 6" xfId="1878" xr:uid="{00000000-0005-0000-0000-000064030000}"/>
    <cellStyle name="Normálna 5 2 6" xfId="302" xr:uid="{00000000-0005-0000-0000-000065030000}"/>
    <cellStyle name="Normálna 5 2 7" xfId="926" xr:uid="{00000000-0005-0000-0000-000066030000}"/>
    <cellStyle name="Normálna 5 2 8" xfId="1160" xr:uid="{00000000-0005-0000-0000-000067030000}"/>
    <cellStyle name="Normálna 5 2 9" xfId="1394" xr:uid="{00000000-0005-0000-0000-000068030000}"/>
    <cellStyle name="Normálna 5 3" xfId="303" xr:uid="{00000000-0005-0000-0000-000069030000}"/>
    <cellStyle name="Normálna 5 3 2" xfId="304" xr:uid="{00000000-0005-0000-0000-00006A030000}"/>
    <cellStyle name="Normálna 5 3 2 2" xfId="305" xr:uid="{00000000-0005-0000-0000-00006B030000}"/>
    <cellStyle name="Normálna 5 3 2 2 2" xfId="945" xr:uid="{00000000-0005-0000-0000-00006C030000}"/>
    <cellStyle name="Normálna 5 3 2 2 3" xfId="1179" xr:uid="{00000000-0005-0000-0000-00006D030000}"/>
    <cellStyle name="Normálna 5 3 2 2 4" xfId="1413" xr:uid="{00000000-0005-0000-0000-00006E030000}"/>
    <cellStyle name="Normálna 5 3 2 2 5" xfId="1647" xr:uid="{00000000-0005-0000-0000-00006F030000}"/>
    <cellStyle name="Normálna 5 3 2 2 6" xfId="1881" xr:uid="{00000000-0005-0000-0000-000070030000}"/>
    <cellStyle name="Normálna 5 3 2 3" xfId="944" xr:uid="{00000000-0005-0000-0000-000071030000}"/>
    <cellStyle name="Normálna 5 3 2 4" xfId="1178" xr:uid="{00000000-0005-0000-0000-000072030000}"/>
    <cellStyle name="Normálna 5 3 2 5" xfId="1412" xr:uid="{00000000-0005-0000-0000-000073030000}"/>
    <cellStyle name="Normálna 5 3 2 6" xfId="1646" xr:uid="{00000000-0005-0000-0000-000074030000}"/>
    <cellStyle name="Normálna 5 3 2 7" xfId="1880" xr:uid="{00000000-0005-0000-0000-000075030000}"/>
    <cellStyle name="Normálna 5 3 3" xfId="306" xr:uid="{00000000-0005-0000-0000-000076030000}"/>
    <cellStyle name="Normálna 5 3 3 2" xfId="946" xr:uid="{00000000-0005-0000-0000-000077030000}"/>
    <cellStyle name="Normálna 5 3 3 3" xfId="1180" xr:uid="{00000000-0005-0000-0000-000078030000}"/>
    <cellStyle name="Normálna 5 3 3 4" xfId="1414" xr:uid="{00000000-0005-0000-0000-000079030000}"/>
    <cellStyle name="Normálna 5 3 3 5" xfId="1648" xr:uid="{00000000-0005-0000-0000-00007A030000}"/>
    <cellStyle name="Normálna 5 3 3 6" xfId="1882" xr:uid="{00000000-0005-0000-0000-00007B030000}"/>
    <cellStyle name="Normálna 5 3 4" xfId="943" xr:uid="{00000000-0005-0000-0000-00007C030000}"/>
    <cellStyle name="Normálna 5 3 5" xfId="1177" xr:uid="{00000000-0005-0000-0000-00007D030000}"/>
    <cellStyle name="Normálna 5 3 6" xfId="1411" xr:uid="{00000000-0005-0000-0000-00007E030000}"/>
    <cellStyle name="Normálna 5 3 7" xfId="1645" xr:uid="{00000000-0005-0000-0000-00007F030000}"/>
    <cellStyle name="Normálna 5 3 8" xfId="1879" xr:uid="{00000000-0005-0000-0000-000080030000}"/>
    <cellStyle name="Normálna 5 4" xfId="307" xr:uid="{00000000-0005-0000-0000-000081030000}"/>
    <cellStyle name="Normálna 5 4 2" xfId="308" xr:uid="{00000000-0005-0000-0000-000082030000}"/>
    <cellStyle name="Normálna 5 4 2 2" xfId="309" xr:uid="{00000000-0005-0000-0000-000083030000}"/>
    <cellStyle name="Normálna 5 4 2 2 2" xfId="949" xr:uid="{00000000-0005-0000-0000-000084030000}"/>
    <cellStyle name="Normálna 5 4 2 2 3" xfId="1183" xr:uid="{00000000-0005-0000-0000-000085030000}"/>
    <cellStyle name="Normálna 5 4 2 2 4" xfId="1417" xr:uid="{00000000-0005-0000-0000-000086030000}"/>
    <cellStyle name="Normálna 5 4 2 2 5" xfId="1651" xr:uid="{00000000-0005-0000-0000-000087030000}"/>
    <cellStyle name="Normálna 5 4 2 2 6" xfId="1885" xr:uid="{00000000-0005-0000-0000-000088030000}"/>
    <cellStyle name="Normálna 5 4 2 3" xfId="948" xr:uid="{00000000-0005-0000-0000-000089030000}"/>
    <cellStyle name="Normálna 5 4 2 4" xfId="1182" xr:uid="{00000000-0005-0000-0000-00008A030000}"/>
    <cellStyle name="Normálna 5 4 2 5" xfId="1416" xr:uid="{00000000-0005-0000-0000-00008B030000}"/>
    <cellStyle name="Normálna 5 4 2 6" xfId="1650" xr:uid="{00000000-0005-0000-0000-00008C030000}"/>
    <cellStyle name="Normálna 5 4 2 7" xfId="1884" xr:uid="{00000000-0005-0000-0000-00008D030000}"/>
    <cellStyle name="Normálna 5 4 3" xfId="310" xr:uid="{00000000-0005-0000-0000-00008E030000}"/>
    <cellStyle name="Normálna 5 4 3 2" xfId="950" xr:uid="{00000000-0005-0000-0000-00008F030000}"/>
    <cellStyle name="Normálna 5 4 3 3" xfId="1184" xr:uid="{00000000-0005-0000-0000-000090030000}"/>
    <cellStyle name="Normálna 5 4 3 4" xfId="1418" xr:uid="{00000000-0005-0000-0000-000091030000}"/>
    <cellStyle name="Normálna 5 4 3 5" xfId="1652" xr:uid="{00000000-0005-0000-0000-000092030000}"/>
    <cellStyle name="Normálna 5 4 3 6" xfId="1886" xr:uid="{00000000-0005-0000-0000-000093030000}"/>
    <cellStyle name="Normálna 5 4 4" xfId="947" xr:uid="{00000000-0005-0000-0000-000094030000}"/>
    <cellStyle name="Normálna 5 4 5" xfId="1181" xr:uid="{00000000-0005-0000-0000-000095030000}"/>
    <cellStyle name="Normálna 5 4 6" xfId="1415" xr:uid="{00000000-0005-0000-0000-000096030000}"/>
    <cellStyle name="Normálna 5 4 7" xfId="1649" xr:uid="{00000000-0005-0000-0000-000097030000}"/>
    <cellStyle name="Normálna 5 4 8" xfId="1883" xr:uid="{00000000-0005-0000-0000-000098030000}"/>
    <cellStyle name="Normálna 5 5" xfId="311" xr:uid="{00000000-0005-0000-0000-000099030000}"/>
    <cellStyle name="Normálna 5 6" xfId="312" xr:uid="{00000000-0005-0000-0000-00009A030000}"/>
    <cellStyle name="Normálna 5 6 2" xfId="313" xr:uid="{00000000-0005-0000-0000-00009B030000}"/>
    <cellStyle name="Normálna 5 6 2 2" xfId="314" xr:uid="{00000000-0005-0000-0000-00009C030000}"/>
    <cellStyle name="Normálna 5 6 2 2 2" xfId="953" xr:uid="{00000000-0005-0000-0000-00009D030000}"/>
    <cellStyle name="Normálna 5 6 2 2 3" xfId="1187" xr:uid="{00000000-0005-0000-0000-00009E030000}"/>
    <cellStyle name="Normálna 5 6 2 2 4" xfId="1421" xr:uid="{00000000-0005-0000-0000-00009F030000}"/>
    <cellStyle name="Normálna 5 6 2 2 5" xfId="1655" xr:uid="{00000000-0005-0000-0000-0000A0030000}"/>
    <cellStyle name="Normálna 5 6 2 2 6" xfId="1889" xr:uid="{00000000-0005-0000-0000-0000A1030000}"/>
    <cellStyle name="Normálna 5 6 2 3" xfId="952" xr:uid="{00000000-0005-0000-0000-0000A2030000}"/>
    <cellStyle name="Normálna 5 6 2 4" xfId="1186" xr:uid="{00000000-0005-0000-0000-0000A3030000}"/>
    <cellStyle name="Normálna 5 6 2 5" xfId="1420" xr:uid="{00000000-0005-0000-0000-0000A4030000}"/>
    <cellStyle name="Normálna 5 6 2 6" xfId="1654" xr:uid="{00000000-0005-0000-0000-0000A5030000}"/>
    <cellStyle name="Normálna 5 6 2 7" xfId="1888" xr:uid="{00000000-0005-0000-0000-0000A6030000}"/>
    <cellStyle name="Normálna 5 6 3" xfId="315" xr:uid="{00000000-0005-0000-0000-0000A7030000}"/>
    <cellStyle name="Normálna 5 6 3 2" xfId="954" xr:uid="{00000000-0005-0000-0000-0000A8030000}"/>
    <cellStyle name="Normálna 5 6 3 3" xfId="1188" xr:uid="{00000000-0005-0000-0000-0000A9030000}"/>
    <cellStyle name="Normálna 5 6 3 4" xfId="1422" xr:uid="{00000000-0005-0000-0000-0000AA030000}"/>
    <cellStyle name="Normálna 5 6 3 5" xfId="1656" xr:uid="{00000000-0005-0000-0000-0000AB030000}"/>
    <cellStyle name="Normálna 5 6 3 6" xfId="1890" xr:uid="{00000000-0005-0000-0000-0000AC030000}"/>
    <cellStyle name="Normálna 5 6 4" xfId="951" xr:uid="{00000000-0005-0000-0000-0000AD030000}"/>
    <cellStyle name="Normálna 5 6 5" xfId="1185" xr:uid="{00000000-0005-0000-0000-0000AE030000}"/>
    <cellStyle name="Normálna 5 6 6" xfId="1419" xr:uid="{00000000-0005-0000-0000-0000AF030000}"/>
    <cellStyle name="Normálna 5 6 7" xfId="1653" xr:uid="{00000000-0005-0000-0000-0000B0030000}"/>
    <cellStyle name="Normálna 5 6 8" xfId="1887" xr:uid="{00000000-0005-0000-0000-0000B1030000}"/>
    <cellStyle name="Normálna 5 7" xfId="316" xr:uid="{00000000-0005-0000-0000-0000B2030000}"/>
    <cellStyle name="Normálna 6" xfId="317" xr:uid="{00000000-0005-0000-0000-0000B3030000}"/>
    <cellStyle name="Normálna 6 10" xfId="318" xr:uid="{00000000-0005-0000-0000-0000B4030000}"/>
    <cellStyle name="Normálna 6 10 2" xfId="956" xr:uid="{00000000-0005-0000-0000-0000B5030000}"/>
    <cellStyle name="Normálna 6 10 3" xfId="1190" xr:uid="{00000000-0005-0000-0000-0000B6030000}"/>
    <cellStyle name="Normálna 6 10 4" xfId="1424" xr:uid="{00000000-0005-0000-0000-0000B7030000}"/>
    <cellStyle name="Normálna 6 10 5" xfId="1658" xr:uid="{00000000-0005-0000-0000-0000B8030000}"/>
    <cellStyle name="Normálna 6 10 6" xfId="1892" xr:uid="{00000000-0005-0000-0000-0000B9030000}"/>
    <cellStyle name="Normálna 6 11" xfId="319" xr:uid="{00000000-0005-0000-0000-0000BA030000}"/>
    <cellStyle name="Normálna 6 12" xfId="955" xr:uid="{00000000-0005-0000-0000-0000BB030000}"/>
    <cellStyle name="Normálna 6 13" xfId="1189" xr:uid="{00000000-0005-0000-0000-0000BC030000}"/>
    <cellStyle name="Normálna 6 14" xfId="1423" xr:uid="{00000000-0005-0000-0000-0000BD030000}"/>
    <cellStyle name="Normálna 6 15" xfId="1657" xr:uid="{00000000-0005-0000-0000-0000BE030000}"/>
    <cellStyle name="Normálna 6 16" xfId="1891" xr:uid="{00000000-0005-0000-0000-0000BF030000}"/>
    <cellStyle name="Normálna 6 2" xfId="320" xr:uid="{00000000-0005-0000-0000-0000C0030000}"/>
    <cellStyle name="Normálna 6 2 10" xfId="1893" xr:uid="{00000000-0005-0000-0000-0000C1030000}"/>
    <cellStyle name="Normálna 6 2 2" xfId="321" xr:uid="{00000000-0005-0000-0000-0000C2030000}"/>
    <cellStyle name="Normálna 6 2 2 2" xfId="322" xr:uid="{00000000-0005-0000-0000-0000C3030000}"/>
    <cellStyle name="Normálna 6 2 2 2 2" xfId="959" xr:uid="{00000000-0005-0000-0000-0000C4030000}"/>
    <cellStyle name="Normálna 6 2 2 2 3" xfId="1193" xr:uid="{00000000-0005-0000-0000-0000C5030000}"/>
    <cellStyle name="Normálna 6 2 2 2 4" xfId="1427" xr:uid="{00000000-0005-0000-0000-0000C6030000}"/>
    <cellStyle name="Normálna 6 2 2 2 5" xfId="1661" xr:uid="{00000000-0005-0000-0000-0000C7030000}"/>
    <cellStyle name="Normálna 6 2 2 2 6" xfId="1895" xr:uid="{00000000-0005-0000-0000-0000C8030000}"/>
    <cellStyle name="Normálna 6 2 2 3" xfId="958" xr:uid="{00000000-0005-0000-0000-0000C9030000}"/>
    <cellStyle name="Normálna 6 2 2 4" xfId="1192" xr:uid="{00000000-0005-0000-0000-0000CA030000}"/>
    <cellStyle name="Normálna 6 2 2 5" xfId="1426" xr:uid="{00000000-0005-0000-0000-0000CB030000}"/>
    <cellStyle name="Normálna 6 2 2 6" xfId="1660" xr:uid="{00000000-0005-0000-0000-0000CC030000}"/>
    <cellStyle name="Normálna 6 2 2 7" xfId="1894" xr:uid="{00000000-0005-0000-0000-0000CD030000}"/>
    <cellStyle name="Normálna 6 2 3" xfId="323" xr:uid="{00000000-0005-0000-0000-0000CE030000}"/>
    <cellStyle name="Normálna 6 2 3 2" xfId="960" xr:uid="{00000000-0005-0000-0000-0000CF030000}"/>
    <cellStyle name="Normálna 6 2 3 3" xfId="1194" xr:uid="{00000000-0005-0000-0000-0000D0030000}"/>
    <cellStyle name="Normálna 6 2 3 4" xfId="1428" xr:uid="{00000000-0005-0000-0000-0000D1030000}"/>
    <cellStyle name="Normálna 6 2 3 5" xfId="1662" xr:uid="{00000000-0005-0000-0000-0000D2030000}"/>
    <cellStyle name="Normálna 6 2 3 6" xfId="1896" xr:uid="{00000000-0005-0000-0000-0000D3030000}"/>
    <cellStyle name="Normálna 6 2 4" xfId="324" xr:uid="{00000000-0005-0000-0000-0000D4030000}"/>
    <cellStyle name="Normálna 6 2 4 2" xfId="961" xr:uid="{00000000-0005-0000-0000-0000D5030000}"/>
    <cellStyle name="Normálna 6 2 4 3" xfId="1195" xr:uid="{00000000-0005-0000-0000-0000D6030000}"/>
    <cellStyle name="Normálna 6 2 4 4" xfId="1429" xr:uid="{00000000-0005-0000-0000-0000D7030000}"/>
    <cellStyle name="Normálna 6 2 4 5" xfId="1663" xr:uid="{00000000-0005-0000-0000-0000D8030000}"/>
    <cellStyle name="Normálna 6 2 4 6" xfId="1897" xr:uid="{00000000-0005-0000-0000-0000D9030000}"/>
    <cellStyle name="Normálna 6 2 5" xfId="325" xr:uid="{00000000-0005-0000-0000-0000DA030000}"/>
    <cellStyle name="Normálna 6 2 6" xfId="957" xr:uid="{00000000-0005-0000-0000-0000DB030000}"/>
    <cellStyle name="Normálna 6 2 7" xfId="1191" xr:uid="{00000000-0005-0000-0000-0000DC030000}"/>
    <cellStyle name="Normálna 6 2 8" xfId="1425" xr:uid="{00000000-0005-0000-0000-0000DD030000}"/>
    <cellStyle name="Normálna 6 2 9" xfId="1659" xr:uid="{00000000-0005-0000-0000-0000DE030000}"/>
    <cellStyle name="Normálna 6 3" xfId="326" xr:uid="{00000000-0005-0000-0000-0000DF030000}"/>
    <cellStyle name="Normálna 6 3 2" xfId="327" xr:uid="{00000000-0005-0000-0000-0000E0030000}"/>
    <cellStyle name="Normálna 6 3 2 2" xfId="328" xr:uid="{00000000-0005-0000-0000-0000E1030000}"/>
    <cellStyle name="Normálna 6 3 2 2 2" xfId="964" xr:uid="{00000000-0005-0000-0000-0000E2030000}"/>
    <cellStyle name="Normálna 6 3 2 2 3" xfId="1198" xr:uid="{00000000-0005-0000-0000-0000E3030000}"/>
    <cellStyle name="Normálna 6 3 2 2 4" xfId="1432" xr:uid="{00000000-0005-0000-0000-0000E4030000}"/>
    <cellStyle name="Normálna 6 3 2 2 5" xfId="1666" xr:uid="{00000000-0005-0000-0000-0000E5030000}"/>
    <cellStyle name="Normálna 6 3 2 2 6" xfId="1900" xr:uid="{00000000-0005-0000-0000-0000E6030000}"/>
    <cellStyle name="Normálna 6 3 2 3" xfId="963" xr:uid="{00000000-0005-0000-0000-0000E7030000}"/>
    <cellStyle name="Normálna 6 3 2 4" xfId="1197" xr:uid="{00000000-0005-0000-0000-0000E8030000}"/>
    <cellStyle name="Normálna 6 3 2 5" xfId="1431" xr:uid="{00000000-0005-0000-0000-0000E9030000}"/>
    <cellStyle name="Normálna 6 3 2 6" xfId="1665" xr:uid="{00000000-0005-0000-0000-0000EA030000}"/>
    <cellStyle name="Normálna 6 3 2 7" xfId="1899" xr:uid="{00000000-0005-0000-0000-0000EB030000}"/>
    <cellStyle name="Normálna 6 3 3" xfId="329" xr:uid="{00000000-0005-0000-0000-0000EC030000}"/>
    <cellStyle name="Normálna 6 3 3 2" xfId="965" xr:uid="{00000000-0005-0000-0000-0000ED030000}"/>
    <cellStyle name="Normálna 6 3 3 3" xfId="1199" xr:uid="{00000000-0005-0000-0000-0000EE030000}"/>
    <cellStyle name="Normálna 6 3 3 4" xfId="1433" xr:uid="{00000000-0005-0000-0000-0000EF030000}"/>
    <cellStyle name="Normálna 6 3 3 5" xfId="1667" xr:uid="{00000000-0005-0000-0000-0000F0030000}"/>
    <cellStyle name="Normálna 6 3 3 6" xfId="1901" xr:uid="{00000000-0005-0000-0000-0000F1030000}"/>
    <cellStyle name="Normálna 6 3 4" xfId="962" xr:uid="{00000000-0005-0000-0000-0000F2030000}"/>
    <cellStyle name="Normálna 6 3 5" xfId="1196" xr:uid="{00000000-0005-0000-0000-0000F3030000}"/>
    <cellStyle name="Normálna 6 3 6" xfId="1430" xr:uid="{00000000-0005-0000-0000-0000F4030000}"/>
    <cellStyle name="Normálna 6 3 7" xfId="1664" xr:uid="{00000000-0005-0000-0000-0000F5030000}"/>
    <cellStyle name="Normálna 6 3 8" xfId="1898" xr:uid="{00000000-0005-0000-0000-0000F6030000}"/>
    <cellStyle name="Normálna 6 4" xfId="330" xr:uid="{00000000-0005-0000-0000-0000F7030000}"/>
    <cellStyle name="Normálna 6 4 2" xfId="331" xr:uid="{00000000-0005-0000-0000-0000F8030000}"/>
    <cellStyle name="Normálna 6 4 2 2" xfId="332" xr:uid="{00000000-0005-0000-0000-0000F9030000}"/>
    <cellStyle name="Normálna 6 4 2 2 2" xfId="968" xr:uid="{00000000-0005-0000-0000-0000FA030000}"/>
    <cellStyle name="Normálna 6 4 2 2 3" xfId="1202" xr:uid="{00000000-0005-0000-0000-0000FB030000}"/>
    <cellStyle name="Normálna 6 4 2 2 4" xfId="1436" xr:uid="{00000000-0005-0000-0000-0000FC030000}"/>
    <cellStyle name="Normálna 6 4 2 2 5" xfId="1670" xr:uid="{00000000-0005-0000-0000-0000FD030000}"/>
    <cellStyle name="Normálna 6 4 2 2 6" xfId="1904" xr:uid="{00000000-0005-0000-0000-0000FE030000}"/>
    <cellStyle name="Normálna 6 4 2 3" xfId="967" xr:uid="{00000000-0005-0000-0000-0000FF030000}"/>
    <cellStyle name="Normálna 6 4 2 4" xfId="1201" xr:uid="{00000000-0005-0000-0000-000000040000}"/>
    <cellStyle name="Normálna 6 4 2 5" xfId="1435" xr:uid="{00000000-0005-0000-0000-000001040000}"/>
    <cellStyle name="Normálna 6 4 2 6" xfId="1669" xr:uid="{00000000-0005-0000-0000-000002040000}"/>
    <cellStyle name="Normálna 6 4 2 7" xfId="1903" xr:uid="{00000000-0005-0000-0000-000003040000}"/>
    <cellStyle name="Normálna 6 4 3" xfId="333" xr:uid="{00000000-0005-0000-0000-000004040000}"/>
    <cellStyle name="Normálna 6 4 3 2" xfId="969" xr:uid="{00000000-0005-0000-0000-000005040000}"/>
    <cellStyle name="Normálna 6 4 3 3" xfId="1203" xr:uid="{00000000-0005-0000-0000-000006040000}"/>
    <cellStyle name="Normálna 6 4 3 4" xfId="1437" xr:uid="{00000000-0005-0000-0000-000007040000}"/>
    <cellStyle name="Normálna 6 4 3 5" xfId="1671" xr:uid="{00000000-0005-0000-0000-000008040000}"/>
    <cellStyle name="Normálna 6 4 3 6" xfId="1905" xr:uid="{00000000-0005-0000-0000-000009040000}"/>
    <cellStyle name="Normálna 6 4 4" xfId="966" xr:uid="{00000000-0005-0000-0000-00000A040000}"/>
    <cellStyle name="Normálna 6 4 5" xfId="1200" xr:uid="{00000000-0005-0000-0000-00000B040000}"/>
    <cellStyle name="Normálna 6 4 6" xfId="1434" xr:uid="{00000000-0005-0000-0000-00000C040000}"/>
    <cellStyle name="Normálna 6 4 7" xfId="1668" xr:uid="{00000000-0005-0000-0000-00000D040000}"/>
    <cellStyle name="Normálna 6 4 8" xfId="1902" xr:uid="{00000000-0005-0000-0000-00000E040000}"/>
    <cellStyle name="Normálna 6 5" xfId="334" xr:uid="{00000000-0005-0000-0000-00000F040000}"/>
    <cellStyle name="Normálna 6 6" xfId="335" xr:uid="{00000000-0005-0000-0000-000010040000}"/>
    <cellStyle name="Normálna 6 6 2" xfId="336" xr:uid="{00000000-0005-0000-0000-000011040000}"/>
    <cellStyle name="Normálna 6 6 2 2" xfId="337" xr:uid="{00000000-0005-0000-0000-000012040000}"/>
    <cellStyle name="Normálna 6 6 2 2 2" xfId="972" xr:uid="{00000000-0005-0000-0000-000013040000}"/>
    <cellStyle name="Normálna 6 6 2 2 3" xfId="1206" xr:uid="{00000000-0005-0000-0000-000014040000}"/>
    <cellStyle name="Normálna 6 6 2 2 4" xfId="1440" xr:uid="{00000000-0005-0000-0000-000015040000}"/>
    <cellStyle name="Normálna 6 6 2 2 5" xfId="1674" xr:uid="{00000000-0005-0000-0000-000016040000}"/>
    <cellStyle name="Normálna 6 6 2 2 6" xfId="1908" xr:uid="{00000000-0005-0000-0000-000017040000}"/>
    <cellStyle name="Normálna 6 6 2 3" xfId="971" xr:uid="{00000000-0005-0000-0000-000018040000}"/>
    <cellStyle name="Normálna 6 6 2 4" xfId="1205" xr:uid="{00000000-0005-0000-0000-000019040000}"/>
    <cellStyle name="Normálna 6 6 2 5" xfId="1439" xr:uid="{00000000-0005-0000-0000-00001A040000}"/>
    <cellStyle name="Normálna 6 6 2 6" xfId="1673" xr:uid="{00000000-0005-0000-0000-00001B040000}"/>
    <cellStyle name="Normálna 6 6 2 7" xfId="1907" xr:uid="{00000000-0005-0000-0000-00001C040000}"/>
    <cellStyle name="Normálna 6 6 3" xfId="338" xr:uid="{00000000-0005-0000-0000-00001D040000}"/>
    <cellStyle name="Normálna 6 6 3 2" xfId="973" xr:uid="{00000000-0005-0000-0000-00001E040000}"/>
    <cellStyle name="Normálna 6 6 3 3" xfId="1207" xr:uid="{00000000-0005-0000-0000-00001F040000}"/>
    <cellStyle name="Normálna 6 6 3 4" xfId="1441" xr:uid="{00000000-0005-0000-0000-000020040000}"/>
    <cellStyle name="Normálna 6 6 3 5" xfId="1675" xr:uid="{00000000-0005-0000-0000-000021040000}"/>
    <cellStyle name="Normálna 6 6 3 6" xfId="1909" xr:uid="{00000000-0005-0000-0000-000022040000}"/>
    <cellStyle name="Normálna 6 6 4" xfId="970" xr:uid="{00000000-0005-0000-0000-000023040000}"/>
    <cellStyle name="Normálna 6 6 5" xfId="1204" xr:uid="{00000000-0005-0000-0000-000024040000}"/>
    <cellStyle name="Normálna 6 6 6" xfId="1438" xr:uid="{00000000-0005-0000-0000-000025040000}"/>
    <cellStyle name="Normálna 6 6 7" xfId="1672" xr:uid="{00000000-0005-0000-0000-000026040000}"/>
    <cellStyle name="Normálna 6 6 8" xfId="1906" xr:uid="{00000000-0005-0000-0000-000027040000}"/>
    <cellStyle name="Normálna 6 7" xfId="339" xr:uid="{00000000-0005-0000-0000-000028040000}"/>
    <cellStyle name="Normálna 6 7 2" xfId="340" xr:uid="{00000000-0005-0000-0000-000029040000}"/>
    <cellStyle name="Normálna 6 7 2 2" xfId="341" xr:uid="{00000000-0005-0000-0000-00002A040000}"/>
    <cellStyle name="Normálna 6 7 2 2 2" xfId="976" xr:uid="{00000000-0005-0000-0000-00002B040000}"/>
    <cellStyle name="Normálna 6 7 2 2 3" xfId="1210" xr:uid="{00000000-0005-0000-0000-00002C040000}"/>
    <cellStyle name="Normálna 6 7 2 2 4" xfId="1444" xr:uid="{00000000-0005-0000-0000-00002D040000}"/>
    <cellStyle name="Normálna 6 7 2 2 5" xfId="1678" xr:uid="{00000000-0005-0000-0000-00002E040000}"/>
    <cellStyle name="Normálna 6 7 2 2 6" xfId="1912" xr:uid="{00000000-0005-0000-0000-00002F040000}"/>
    <cellStyle name="Normálna 6 7 2 3" xfId="975" xr:uid="{00000000-0005-0000-0000-000030040000}"/>
    <cellStyle name="Normálna 6 7 2 4" xfId="1209" xr:uid="{00000000-0005-0000-0000-000031040000}"/>
    <cellStyle name="Normálna 6 7 2 5" xfId="1443" xr:uid="{00000000-0005-0000-0000-000032040000}"/>
    <cellStyle name="Normálna 6 7 2 6" xfId="1677" xr:uid="{00000000-0005-0000-0000-000033040000}"/>
    <cellStyle name="Normálna 6 7 2 7" xfId="1911" xr:uid="{00000000-0005-0000-0000-000034040000}"/>
    <cellStyle name="Normálna 6 7 3" xfId="342" xr:uid="{00000000-0005-0000-0000-000035040000}"/>
    <cellStyle name="Normálna 6 7 3 2" xfId="977" xr:uid="{00000000-0005-0000-0000-000036040000}"/>
    <cellStyle name="Normálna 6 7 3 3" xfId="1211" xr:uid="{00000000-0005-0000-0000-000037040000}"/>
    <cellStyle name="Normálna 6 7 3 4" xfId="1445" xr:uid="{00000000-0005-0000-0000-000038040000}"/>
    <cellStyle name="Normálna 6 7 3 5" xfId="1679" xr:uid="{00000000-0005-0000-0000-000039040000}"/>
    <cellStyle name="Normálna 6 7 3 6" xfId="1913" xr:uid="{00000000-0005-0000-0000-00003A040000}"/>
    <cellStyle name="Normálna 6 7 4" xfId="974" xr:uid="{00000000-0005-0000-0000-00003B040000}"/>
    <cellStyle name="Normálna 6 7 5" xfId="1208" xr:uid="{00000000-0005-0000-0000-00003C040000}"/>
    <cellStyle name="Normálna 6 7 6" xfId="1442" xr:uid="{00000000-0005-0000-0000-00003D040000}"/>
    <cellStyle name="Normálna 6 7 7" xfId="1676" xr:uid="{00000000-0005-0000-0000-00003E040000}"/>
    <cellStyle name="Normálna 6 7 8" xfId="1910" xr:uid="{00000000-0005-0000-0000-00003F040000}"/>
    <cellStyle name="Normálna 6 8" xfId="343" xr:uid="{00000000-0005-0000-0000-000040040000}"/>
    <cellStyle name="Normálna 6 8 2" xfId="344" xr:uid="{00000000-0005-0000-0000-000041040000}"/>
    <cellStyle name="Normálna 6 8 2 2" xfId="979" xr:uid="{00000000-0005-0000-0000-000042040000}"/>
    <cellStyle name="Normálna 6 8 2 3" xfId="1213" xr:uid="{00000000-0005-0000-0000-000043040000}"/>
    <cellStyle name="Normálna 6 8 2 4" xfId="1447" xr:uid="{00000000-0005-0000-0000-000044040000}"/>
    <cellStyle name="Normálna 6 8 2 5" xfId="1681" xr:uid="{00000000-0005-0000-0000-000045040000}"/>
    <cellStyle name="Normálna 6 8 2 6" xfId="1915" xr:uid="{00000000-0005-0000-0000-000046040000}"/>
    <cellStyle name="Normálna 6 8 3" xfId="978" xr:uid="{00000000-0005-0000-0000-000047040000}"/>
    <cellStyle name="Normálna 6 8 4" xfId="1212" xr:uid="{00000000-0005-0000-0000-000048040000}"/>
    <cellStyle name="Normálna 6 8 5" xfId="1446" xr:uid="{00000000-0005-0000-0000-000049040000}"/>
    <cellStyle name="Normálna 6 8 6" xfId="1680" xr:uid="{00000000-0005-0000-0000-00004A040000}"/>
    <cellStyle name="Normálna 6 8 7" xfId="1914" xr:uid="{00000000-0005-0000-0000-00004B040000}"/>
    <cellStyle name="Normálna 6 9" xfId="345" xr:uid="{00000000-0005-0000-0000-00004C040000}"/>
    <cellStyle name="Normálna 6 9 2" xfId="980" xr:uid="{00000000-0005-0000-0000-00004D040000}"/>
    <cellStyle name="Normálna 6 9 3" xfId="1214" xr:uid="{00000000-0005-0000-0000-00004E040000}"/>
    <cellStyle name="Normálna 6 9 4" xfId="1448" xr:uid="{00000000-0005-0000-0000-00004F040000}"/>
    <cellStyle name="Normálna 6 9 5" xfId="1682" xr:uid="{00000000-0005-0000-0000-000050040000}"/>
    <cellStyle name="Normálna 6 9 6" xfId="1916" xr:uid="{00000000-0005-0000-0000-000051040000}"/>
    <cellStyle name="Normálna 7" xfId="346" xr:uid="{00000000-0005-0000-0000-000052040000}"/>
    <cellStyle name="Normálna 7 10" xfId="981" xr:uid="{00000000-0005-0000-0000-000053040000}"/>
    <cellStyle name="Normálna 7 11" xfId="1215" xr:uid="{00000000-0005-0000-0000-000054040000}"/>
    <cellStyle name="Normálna 7 12" xfId="1449" xr:uid="{00000000-0005-0000-0000-000055040000}"/>
    <cellStyle name="Normálna 7 13" xfId="1683" xr:uid="{00000000-0005-0000-0000-000056040000}"/>
    <cellStyle name="Normálna 7 14" xfId="1917" xr:uid="{00000000-0005-0000-0000-000057040000}"/>
    <cellStyle name="Normálna 7 2" xfId="347" xr:uid="{00000000-0005-0000-0000-000058040000}"/>
    <cellStyle name="Normálna 7 2 10" xfId="1684" xr:uid="{00000000-0005-0000-0000-000059040000}"/>
    <cellStyle name="Normálna 7 2 11" xfId="1918" xr:uid="{00000000-0005-0000-0000-00005A040000}"/>
    <cellStyle name="Normálna 7 2 2" xfId="348" xr:uid="{00000000-0005-0000-0000-00005B040000}"/>
    <cellStyle name="Normálna 7 2 3" xfId="349" xr:uid="{00000000-0005-0000-0000-00005C040000}"/>
    <cellStyle name="Normálna 7 2 3 2" xfId="350" xr:uid="{00000000-0005-0000-0000-00005D040000}"/>
    <cellStyle name="Normálna 7 2 3 2 2" xfId="984" xr:uid="{00000000-0005-0000-0000-00005E040000}"/>
    <cellStyle name="Normálna 7 2 3 2 3" xfId="1218" xr:uid="{00000000-0005-0000-0000-00005F040000}"/>
    <cellStyle name="Normálna 7 2 3 2 4" xfId="1452" xr:uid="{00000000-0005-0000-0000-000060040000}"/>
    <cellStyle name="Normálna 7 2 3 2 5" xfId="1686" xr:uid="{00000000-0005-0000-0000-000061040000}"/>
    <cellStyle name="Normálna 7 2 3 2 6" xfId="1920" xr:uid="{00000000-0005-0000-0000-000062040000}"/>
    <cellStyle name="Normálna 7 2 3 3" xfId="983" xr:uid="{00000000-0005-0000-0000-000063040000}"/>
    <cellStyle name="Normálna 7 2 3 4" xfId="1217" xr:uid="{00000000-0005-0000-0000-000064040000}"/>
    <cellStyle name="Normálna 7 2 3 5" xfId="1451" xr:uid="{00000000-0005-0000-0000-000065040000}"/>
    <cellStyle name="Normálna 7 2 3 6" xfId="1685" xr:uid="{00000000-0005-0000-0000-000066040000}"/>
    <cellStyle name="Normálna 7 2 3 7" xfId="1919" xr:uid="{00000000-0005-0000-0000-000067040000}"/>
    <cellStyle name="Normálna 7 2 4" xfId="351" xr:uid="{00000000-0005-0000-0000-000068040000}"/>
    <cellStyle name="Normálna 7 2 4 2" xfId="985" xr:uid="{00000000-0005-0000-0000-000069040000}"/>
    <cellStyle name="Normálna 7 2 4 3" xfId="1219" xr:uid="{00000000-0005-0000-0000-00006A040000}"/>
    <cellStyle name="Normálna 7 2 4 4" xfId="1453" xr:uid="{00000000-0005-0000-0000-00006B040000}"/>
    <cellStyle name="Normálna 7 2 4 5" xfId="1687" xr:uid="{00000000-0005-0000-0000-00006C040000}"/>
    <cellStyle name="Normálna 7 2 4 6" xfId="1921" xr:uid="{00000000-0005-0000-0000-00006D040000}"/>
    <cellStyle name="Normálna 7 2 5" xfId="352" xr:uid="{00000000-0005-0000-0000-00006E040000}"/>
    <cellStyle name="Normálna 7 2 5 2" xfId="986" xr:uid="{00000000-0005-0000-0000-00006F040000}"/>
    <cellStyle name="Normálna 7 2 5 3" xfId="1220" xr:uid="{00000000-0005-0000-0000-000070040000}"/>
    <cellStyle name="Normálna 7 2 5 4" xfId="1454" xr:uid="{00000000-0005-0000-0000-000071040000}"/>
    <cellStyle name="Normálna 7 2 5 5" xfId="1688" xr:uid="{00000000-0005-0000-0000-000072040000}"/>
    <cellStyle name="Normálna 7 2 5 6" xfId="1922" xr:uid="{00000000-0005-0000-0000-000073040000}"/>
    <cellStyle name="Normálna 7 2 6" xfId="353" xr:uid="{00000000-0005-0000-0000-000074040000}"/>
    <cellStyle name="Normálna 7 2 7" xfId="982" xr:uid="{00000000-0005-0000-0000-000075040000}"/>
    <cellStyle name="Normálna 7 2 8" xfId="1216" xr:uid="{00000000-0005-0000-0000-000076040000}"/>
    <cellStyle name="Normálna 7 2 9" xfId="1450" xr:uid="{00000000-0005-0000-0000-000077040000}"/>
    <cellStyle name="Normálna 7 3" xfId="354" xr:uid="{00000000-0005-0000-0000-000078040000}"/>
    <cellStyle name="Normálna 7 3 2" xfId="355" xr:uid="{00000000-0005-0000-0000-000079040000}"/>
    <cellStyle name="Normálna 7 3 2 2" xfId="356" xr:uid="{00000000-0005-0000-0000-00007A040000}"/>
    <cellStyle name="Normálna 7 3 2 2 2" xfId="989" xr:uid="{00000000-0005-0000-0000-00007B040000}"/>
    <cellStyle name="Normálna 7 3 2 2 3" xfId="1223" xr:uid="{00000000-0005-0000-0000-00007C040000}"/>
    <cellStyle name="Normálna 7 3 2 2 4" xfId="1457" xr:uid="{00000000-0005-0000-0000-00007D040000}"/>
    <cellStyle name="Normálna 7 3 2 2 5" xfId="1691" xr:uid="{00000000-0005-0000-0000-00007E040000}"/>
    <cellStyle name="Normálna 7 3 2 2 6" xfId="1925" xr:uid="{00000000-0005-0000-0000-00007F040000}"/>
    <cellStyle name="Normálna 7 3 2 3" xfId="988" xr:uid="{00000000-0005-0000-0000-000080040000}"/>
    <cellStyle name="Normálna 7 3 2 4" xfId="1222" xr:uid="{00000000-0005-0000-0000-000081040000}"/>
    <cellStyle name="Normálna 7 3 2 5" xfId="1456" xr:uid="{00000000-0005-0000-0000-000082040000}"/>
    <cellStyle name="Normálna 7 3 2 6" xfId="1690" xr:uid="{00000000-0005-0000-0000-000083040000}"/>
    <cellStyle name="Normálna 7 3 2 7" xfId="1924" xr:uid="{00000000-0005-0000-0000-000084040000}"/>
    <cellStyle name="Normálna 7 3 3" xfId="357" xr:uid="{00000000-0005-0000-0000-000085040000}"/>
    <cellStyle name="Normálna 7 3 3 2" xfId="990" xr:uid="{00000000-0005-0000-0000-000086040000}"/>
    <cellStyle name="Normálna 7 3 3 3" xfId="1224" xr:uid="{00000000-0005-0000-0000-000087040000}"/>
    <cellStyle name="Normálna 7 3 3 4" xfId="1458" xr:uid="{00000000-0005-0000-0000-000088040000}"/>
    <cellStyle name="Normálna 7 3 3 5" xfId="1692" xr:uid="{00000000-0005-0000-0000-000089040000}"/>
    <cellStyle name="Normálna 7 3 3 6" xfId="1926" xr:uid="{00000000-0005-0000-0000-00008A040000}"/>
    <cellStyle name="Normálna 7 3 4" xfId="987" xr:uid="{00000000-0005-0000-0000-00008B040000}"/>
    <cellStyle name="Normálna 7 3 5" xfId="1221" xr:uid="{00000000-0005-0000-0000-00008C040000}"/>
    <cellStyle name="Normálna 7 3 6" xfId="1455" xr:uid="{00000000-0005-0000-0000-00008D040000}"/>
    <cellStyle name="Normálna 7 3 7" xfId="1689" xr:uid="{00000000-0005-0000-0000-00008E040000}"/>
    <cellStyle name="Normálna 7 3 8" xfId="1923" xr:uid="{00000000-0005-0000-0000-00008F040000}"/>
    <cellStyle name="Normálna 7 4" xfId="358" xr:uid="{00000000-0005-0000-0000-000090040000}"/>
    <cellStyle name="Normálna 7 5" xfId="359" xr:uid="{00000000-0005-0000-0000-000091040000}"/>
    <cellStyle name="Normálna 7 5 2" xfId="360" xr:uid="{00000000-0005-0000-0000-000092040000}"/>
    <cellStyle name="Normálna 7 5 2 2" xfId="361" xr:uid="{00000000-0005-0000-0000-000093040000}"/>
    <cellStyle name="Normálna 7 5 2 2 2" xfId="993" xr:uid="{00000000-0005-0000-0000-000094040000}"/>
    <cellStyle name="Normálna 7 5 2 2 3" xfId="1227" xr:uid="{00000000-0005-0000-0000-000095040000}"/>
    <cellStyle name="Normálna 7 5 2 2 4" xfId="1461" xr:uid="{00000000-0005-0000-0000-000096040000}"/>
    <cellStyle name="Normálna 7 5 2 2 5" xfId="1695" xr:uid="{00000000-0005-0000-0000-000097040000}"/>
    <cellStyle name="Normálna 7 5 2 2 6" xfId="1929" xr:uid="{00000000-0005-0000-0000-000098040000}"/>
    <cellStyle name="Normálna 7 5 2 3" xfId="992" xr:uid="{00000000-0005-0000-0000-000099040000}"/>
    <cellStyle name="Normálna 7 5 2 4" xfId="1226" xr:uid="{00000000-0005-0000-0000-00009A040000}"/>
    <cellStyle name="Normálna 7 5 2 5" xfId="1460" xr:uid="{00000000-0005-0000-0000-00009B040000}"/>
    <cellStyle name="Normálna 7 5 2 6" xfId="1694" xr:uid="{00000000-0005-0000-0000-00009C040000}"/>
    <cellStyle name="Normálna 7 5 2 7" xfId="1928" xr:uid="{00000000-0005-0000-0000-00009D040000}"/>
    <cellStyle name="Normálna 7 5 3" xfId="362" xr:uid="{00000000-0005-0000-0000-00009E040000}"/>
    <cellStyle name="Normálna 7 5 3 2" xfId="994" xr:uid="{00000000-0005-0000-0000-00009F040000}"/>
    <cellStyle name="Normálna 7 5 3 3" xfId="1228" xr:uid="{00000000-0005-0000-0000-0000A0040000}"/>
    <cellStyle name="Normálna 7 5 3 4" xfId="1462" xr:uid="{00000000-0005-0000-0000-0000A1040000}"/>
    <cellStyle name="Normálna 7 5 3 5" xfId="1696" xr:uid="{00000000-0005-0000-0000-0000A2040000}"/>
    <cellStyle name="Normálna 7 5 3 6" xfId="1930" xr:uid="{00000000-0005-0000-0000-0000A3040000}"/>
    <cellStyle name="Normálna 7 5 4" xfId="991" xr:uid="{00000000-0005-0000-0000-0000A4040000}"/>
    <cellStyle name="Normálna 7 5 5" xfId="1225" xr:uid="{00000000-0005-0000-0000-0000A5040000}"/>
    <cellStyle name="Normálna 7 5 6" xfId="1459" xr:uid="{00000000-0005-0000-0000-0000A6040000}"/>
    <cellStyle name="Normálna 7 5 7" xfId="1693" xr:uid="{00000000-0005-0000-0000-0000A7040000}"/>
    <cellStyle name="Normálna 7 5 8" xfId="1927" xr:uid="{00000000-0005-0000-0000-0000A8040000}"/>
    <cellStyle name="Normálna 7 6" xfId="363" xr:uid="{00000000-0005-0000-0000-0000A9040000}"/>
    <cellStyle name="Normálna 7 6 2" xfId="364" xr:uid="{00000000-0005-0000-0000-0000AA040000}"/>
    <cellStyle name="Normálna 7 6 2 2" xfId="996" xr:uid="{00000000-0005-0000-0000-0000AB040000}"/>
    <cellStyle name="Normálna 7 6 2 3" xfId="1230" xr:uid="{00000000-0005-0000-0000-0000AC040000}"/>
    <cellStyle name="Normálna 7 6 2 4" xfId="1464" xr:uid="{00000000-0005-0000-0000-0000AD040000}"/>
    <cellStyle name="Normálna 7 6 2 5" xfId="1698" xr:uid="{00000000-0005-0000-0000-0000AE040000}"/>
    <cellStyle name="Normálna 7 6 2 6" xfId="1932" xr:uid="{00000000-0005-0000-0000-0000AF040000}"/>
    <cellStyle name="Normálna 7 6 3" xfId="995" xr:uid="{00000000-0005-0000-0000-0000B0040000}"/>
    <cellStyle name="Normálna 7 6 4" xfId="1229" xr:uid="{00000000-0005-0000-0000-0000B1040000}"/>
    <cellStyle name="Normálna 7 6 5" xfId="1463" xr:uid="{00000000-0005-0000-0000-0000B2040000}"/>
    <cellStyle name="Normálna 7 6 6" xfId="1697" xr:uid="{00000000-0005-0000-0000-0000B3040000}"/>
    <cellStyle name="Normálna 7 6 7" xfId="1931" xr:uid="{00000000-0005-0000-0000-0000B4040000}"/>
    <cellStyle name="Normálna 7 7" xfId="365" xr:uid="{00000000-0005-0000-0000-0000B5040000}"/>
    <cellStyle name="Normálna 7 7 2" xfId="997" xr:uid="{00000000-0005-0000-0000-0000B6040000}"/>
    <cellStyle name="Normálna 7 7 3" xfId="1231" xr:uid="{00000000-0005-0000-0000-0000B7040000}"/>
    <cellStyle name="Normálna 7 7 4" xfId="1465" xr:uid="{00000000-0005-0000-0000-0000B8040000}"/>
    <cellStyle name="Normálna 7 7 5" xfId="1699" xr:uid="{00000000-0005-0000-0000-0000B9040000}"/>
    <cellStyle name="Normálna 7 7 6" xfId="1933" xr:uid="{00000000-0005-0000-0000-0000BA040000}"/>
    <cellStyle name="Normálna 7 8" xfId="366" xr:uid="{00000000-0005-0000-0000-0000BB040000}"/>
    <cellStyle name="Normálna 7 8 2" xfId="998" xr:uid="{00000000-0005-0000-0000-0000BC040000}"/>
    <cellStyle name="Normálna 7 8 3" xfId="1232" xr:uid="{00000000-0005-0000-0000-0000BD040000}"/>
    <cellStyle name="Normálna 7 8 4" xfId="1466" xr:uid="{00000000-0005-0000-0000-0000BE040000}"/>
    <cellStyle name="Normálna 7 8 5" xfId="1700" xr:uid="{00000000-0005-0000-0000-0000BF040000}"/>
    <cellStyle name="Normálna 7 8 6" xfId="1934" xr:uid="{00000000-0005-0000-0000-0000C0040000}"/>
    <cellStyle name="Normálna 7 9" xfId="367" xr:uid="{00000000-0005-0000-0000-0000C1040000}"/>
    <cellStyle name="Normálna 8" xfId="368" xr:uid="{00000000-0005-0000-0000-0000C2040000}"/>
    <cellStyle name="Normálna 8 10" xfId="1701" xr:uid="{00000000-0005-0000-0000-0000C3040000}"/>
    <cellStyle name="Normálna 8 11" xfId="1935" xr:uid="{00000000-0005-0000-0000-0000C4040000}"/>
    <cellStyle name="Normálna 8 2" xfId="369" xr:uid="{00000000-0005-0000-0000-0000C5040000}"/>
    <cellStyle name="Normálna 8 2 10" xfId="1936" xr:uid="{00000000-0005-0000-0000-0000C6040000}"/>
    <cellStyle name="Normálna 8 2 2" xfId="370" xr:uid="{00000000-0005-0000-0000-0000C7040000}"/>
    <cellStyle name="Normálna 8 2 2 2" xfId="371" xr:uid="{00000000-0005-0000-0000-0000C8040000}"/>
    <cellStyle name="Normálna 8 2 2 2 2" xfId="372" xr:uid="{00000000-0005-0000-0000-0000C9040000}"/>
    <cellStyle name="Normálna 8 2 2 2 2 2" xfId="1003" xr:uid="{00000000-0005-0000-0000-0000CA040000}"/>
    <cellStyle name="Normálna 8 2 2 2 2 3" xfId="1237" xr:uid="{00000000-0005-0000-0000-0000CB040000}"/>
    <cellStyle name="Normálna 8 2 2 2 2 4" xfId="1471" xr:uid="{00000000-0005-0000-0000-0000CC040000}"/>
    <cellStyle name="Normálna 8 2 2 2 2 5" xfId="1705" xr:uid="{00000000-0005-0000-0000-0000CD040000}"/>
    <cellStyle name="Normálna 8 2 2 2 2 6" xfId="1939" xr:uid="{00000000-0005-0000-0000-0000CE040000}"/>
    <cellStyle name="Normálna 8 2 2 2 3" xfId="1002" xr:uid="{00000000-0005-0000-0000-0000CF040000}"/>
    <cellStyle name="Normálna 8 2 2 2 4" xfId="1236" xr:uid="{00000000-0005-0000-0000-0000D0040000}"/>
    <cellStyle name="Normálna 8 2 2 2 5" xfId="1470" xr:uid="{00000000-0005-0000-0000-0000D1040000}"/>
    <cellStyle name="Normálna 8 2 2 2 6" xfId="1704" xr:uid="{00000000-0005-0000-0000-0000D2040000}"/>
    <cellStyle name="Normálna 8 2 2 2 7" xfId="1938" xr:uid="{00000000-0005-0000-0000-0000D3040000}"/>
    <cellStyle name="Normálna 8 2 2 3" xfId="373" xr:uid="{00000000-0005-0000-0000-0000D4040000}"/>
    <cellStyle name="Normálna 8 2 2 3 2" xfId="1004" xr:uid="{00000000-0005-0000-0000-0000D5040000}"/>
    <cellStyle name="Normálna 8 2 2 3 3" xfId="1238" xr:uid="{00000000-0005-0000-0000-0000D6040000}"/>
    <cellStyle name="Normálna 8 2 2 3 4" xfId="1472" xr:uid="{00000000-0005-0000-0000-0000D7040000}"/>
    <cellStyle name="Normálna 8 2 2 3 5" xfId="1706" xr:uid="{00000000-0005-0000-0000-0000D8040000}"/>
    <cellStyle name="Normálna 8 2 2 3 6" xfId="1940" xr:uid="{00000000-0005-0000-0000-0000D9040000}"/>
    <cellStyle name="Normálna 8 2 2 4" xfId="1001" xr:uid="{00000000-0005-0000-0000-0000DA040000}"/>
    <cellStyle name="Normálna 8 2 2 5" xfId="1235" xr:uid="{00000000-0005-0000-0000-0000DB040000}"/>
    <cellStyle name="Normálna 8 2 2 6" xfId="1469" xr:uid="{00000000-0005-0000-0000-0000DC040000}"/>
    <cellStyle name="Normálna 8 2 2 7" xfId="1703" xr:uid="{00000000-0005-0000-0000-0000DD040000}"/>
    <cellStyle name="Normálna 8 2 2 8" xfId="1937" xr:uid="{00000000-0005-0000-0000-0000DE040000}"/>
    <cellStyle name="Normálna 8 2 3" xfId="374" xr:uid="{00000000-0005-0000-0000-0000DF040000}"/>
    <cellStyle name="Normálna 8 2 3 2" xfId="375" xr:uid="{00000000-0005-0000-0000-0000E0040000}"/>
    <cellStyle name="Normálna 8 2 3 2 2" xfId="376" xr:uid="{00000000-0005-0000-0000-0000E1040000}"/>
    <cellStyle name="Normálna 8 2 3 2 2 2" xfId="1007" xr:uid="{00000000-0005-0000-0000-0000E2040000}"/>
    <cellStyle name="Normálna 8 2 3 2 2 3" xfId="1241" xr:uid="{00000000-0005-0000-0000-0000E3040000}"/>
    <cellStyle name="Normálna 8 2 3 2 2 4" xfId="1475" xr:uid="{00000000-0005-0000-0000-0000E4040000}"/>
    <cellStyle name="Normálna 8 2 3 2 2 5" xfId="1709" xr:uid="{00000000-0005-0000-0000-0000E5040000}"/>
    <cellStyle name="Normálna 8 2 3 2 2 6" xfId="1943" xr:uid="{00000000-0005-0000-0000-0000E6040000}"/>
    <cellStyle name="Normálna 8 2 3 2 3" xfId="1006" xr:uid="{00000000-0005-0000-0000-0000E7040000}"/>
    <cellStyle name="Normálna 8 2 3 2 4" xfId="1240" xr:uid="{00000000-0005-0000-0000-0000E8040000}"/>
    <cellStyle name="Normálna 8 2 3 2 5" xfId="1474" xr:uid="{00000000-0005-0000-0000-0000E9040000}"/>
    <cellStyle name="Normálna 8 2 3 2 6" xfId="1708" xr:uid="{00000000-0005-0000-0000-0000EA040000}"/>
    <cellStyle name="Normálna 8 2 3 2 7" xfId="1942" xr:uid="{00000000-0005-0000-0000-0000EB040000}"/>
    <cellStyle name="Normálna 8 2 3 3" xfId="377" xr:uid="{00000000-0005-0000-0000-0000EC040000}"/>
    <cellStyle name="Normálna 8 2 3 3 2" xfId="1008" xr:uid="{00000000-0005-0000-0000-0000ED040000}"/>
    <cellStyle name="Normálna 8 2 3 3 3" xfId="1242" xr:uid="{00000000-0005-0000-0000-0000EE040000}"/>
    <cellStyle name="Normálna 8 2 3 3 4" xfId="1476" xr:uid="{00000000-0005-0000-0000-0000EF040000}"/>
    <cellStyle name="Normálna 8 2 3 3 5" xfId="1710" xr:uid="{00000000-0005-0000-0000-0000F0040000}"/>
    <cellStyle name="Normálna 8 2 3 3 6" xfId="1944" xr:uid="{00000000-0005-0000-0000-0000F1040000}"/>
    <cellStyle name="Normálna 8 2 3 4" xfId="1005" xr:uid="{00000000-0005-0000-0000-0000F2040000}"/>
    <cellStyle name="Normálna 8 2 3 5" xfId="1239" xr:uid="{00000000-0005-0000-0000-0000F3040000}"/>
    <cellStyle name="Normálna 8 2 3 6" xfId="1473" xr:uid="{00000000-0005-0000-0000-0000F4040000}"/>
    <cellStyle name="Normálna 8 2 3 7" xfId="1707" xr:uid="{00000000-0005-0000-0000-0000F5040000}"/>
    <cellStyle name="Normálna 8 2 3 8" xfId="1941" xr:uid="{00000000-0005-0000-0000-0000F6040000}"/>
    <cellStyle name="Normálna 8 2 4" xfId="378" xr:uid="{00000000-0005-0000-0000-0000F7040000}"/>
    <cellStyle name="Normálna 8 2 4 2" xfId="379" xr:uid="{00000000-0005-0000-0000-0000F8040000}"/>
    <cellStyle name="Normálna 8 2 4 2 2" xfId="1010" xr:uid="{00000000-0005-0000-0000-0000F9040000}"/>
    <cellStyle name="Normálna 8 2 4 2 3" xfId="1244" xr:uid="{00000000-0005-0000-0000-0000FA040000}"/>
    <cellStyle name="Normálna 8 2 4 2 4" xfId="1478" xr:uid="{00000000-0005-0000-0000-0000FB040000}"/>
    <cellStyle name="Normálna 8 2 4 2 5" xfId="1712" xr:uid="{00000000-0005-0000-0000-0000FC040000}"/>
    <cellStyle name="Normálna 8 2 4 2 6" xfId="1946" xr:uid="{00000000-0005-0000-0000-0000FD040000}"/>
    <cellStyle name="Normálna 8 2 4 3" xfId="1009" xr:uid="{00000000-0005-0000-0000-0000FE040000}"/>
    <cellStyle name="Normálna 8 2 4 4" xfId="1243" xr:uid="{00000000-0005-0000-0000-0000FF040000}"/>
    <cellStyle name="Normálna 8 2 4 5" xfId="1477" xr:uid="{00000000-0005-0000-0000-000000050000}"/>
    <cellStyle name="Normálna 8 2 4 6" xfId="1711" xr:uid="{00000000-0005-0000-0000-000001050000}"/>
    <cellStyle name="Normálna 8 2 4 7" xfId="1945" xr:uid="{00000000-0005-0000-0000-000002050000}"/>
    <cellStyle name="Normálna 8 2 5" xfId="380" xr:uid="{00000000-0005-0000-0000-000003050000}"/>
    <cellStyle name="Normálna 8 2 5 2" xfId="1011" xr:uid="{00000000-0005-0000-0000-000004050000}"/>
    <cellStyle name="Normálna 8 2 5 3" xfId="1245" xr:uid="{00000000-0005-0000-0000-000005050000}"/>
    <cellStyle name="Normálna 8 2 5 4" xfId="1479" xr:uid="{00000000-0005-0000-0000-000006050000}"/>
    <cellStyle name="Normálna 8 2 5 5" xfId="1713" xr:uid="{00000000-0005-0000-0000-000007050000}"/>
    <cellStyle name="Normálna 8 2 5 6" xfId="1947" xr:uid="{00000000-0005-0000-0000-000008050000}"/>
    <cellStyle name="Normálna 8 2 6" xfId="1000" xr:uid="{00000000-0005-0000-0000-000009050000}"/>
    <cellStyle name="Normálna 8 2 7" xfId="1234" xr:uid="{00000000-0005-0000-0000-00000A050000}"/>
    <cellStyle name="Normálna 8 2 8" xfId="1468" xr:uid="{00000000-0005-0000-0000-00000B050000}"/>
    <cellStyle name="Normálna 8 2 9" xfId="1702" xr:uid="{00000000-0005-0000-0000-00000C050000}"/>
    <cellStyle name="Normálna 8 3" xfId="381" xr:uid="{00000000-0005-0000-0000-00000D050000}"/>
    <cellStyle name="Normálna 8 3 2" xfId="382" xr:uid="{00000000-0005-0000-0000-00000E050000}"/>
    <cellStyle name="Normálna 8 3 2 2" xfId="383" xr:uid="{00000000-0005-0000-0000-00000F050000}"/>
    <cellStyle name="Normálna 8 3 2 2 2" xfId="1014" xr:uid="{00000000-0005-0000-0000-000010050000}"/>
    <cellStyle name="Normálna 8 3 2 2 3" xfId="1248" xr:uid="{00000000-0005-0000-0000-000011050000}"/>
    <cellStyle name="Normálna 8 3 2 2 4" xfId="1482" xr:uid="{00000000-0005-0000-0000-000012050000}"/>
    <cellStyle name="Normálna 8 3 2 2 5" xfId="1716" xr:uid="{00000000-0005-0000-0000-000013050000}"/>
    <cellStyle name="Normálna 8 3 2 2 6" xfId="1950" xr:uid="{00000000-0005-0000-0000-000014050000}"/>
    <cellStyle name="Normálna 8 3 2 3" xfId="1013" xr:uid="{00000000-0005-0000-0000-000015050000}"/>
    <cellStyle name="Normálna 8 3 2 4" xfId="1247" xr:uid="{00000000-0005-0000-0000-000016050000}"/>
    <cellStyle name="Normálna 8 3 2 5" xfId="1481" xr:uid="{00000000-0005-0000-0000-000017050000}"/>
    <cellStyle name="Normálna 8 3 2 6" xfId="1715" xr:uid="{00000000-0005-0000-0000-000018050000}"/>
    <cellStyle name="Normálna 8 3 2 7" xfId="1949" xr:uid="{00000000-0005-0000-0000-000019050000}"/>
    <cellStyle name="Normálna 8 3 3" xfId="384" xr:uid="{00000000-0005-0000-0000-00001A050000}"/>
    <cellStyle name="Normálna 8 3 3 2" xfId="1015" xr:uid="{00000000-0005-0000-0000-00001B050000}"/>
    <cellStyle name="Normálna 8 3 3 3" xfId="1249" xr:uid="{00000000-0005-0000-0000-00001C050000}"/>
    <cellStyle name="Normálna 8 3 3 4" xfId="1483" xr:uid="{00000000-0005-0000-0000-00001D050000}"/>
    <cellStyle name="Normálna 8 3 3 5" xfId="1717" xr:uid="{00000000-0005-0000-0000-00001E050000}"/>
    <cellStyle name="Normálna 8 3 3 6" xfId="1951" xr:uid="{00000000-0005-0000-0000-00001F050000}"/>
    <cellStyle name="Normálna 8 3 4" xfId="1012" xr:uid="{00000000-0005-0000-0000-000020050000}"/>
    <cellStyle name="Normálna 8 3 5" xfId="1246" xr:uid="{00000000-0005-0000-0000-000021050000}"/>
    <cellStyle name="Normálna 8 3 6" xfId="1480" xr:uid="{00000000-0005-0000-0000-000022050000}"/>
    <cellStyle name="Normálna 8 3 7" xfId="1714" xr:uid="{00000000-0005-0000-0000-000023050000}"/>
    <cellStyle name="Normálna 8 3 8" xfId="1948" xr:uid="{00000000-0005-0000-0000-000024050000}"/>
    <cellStyle name="Normálna 8 4" xfId="385" xr:uid="{00000000-0005-0000-0000-000025050000}"/>
    <cellStyle name="Normálna 8 4 2" xfId="386" xr:uid="{00000000-0005-0000-0000-000026050000}"/>
    <cellStyle name="Normálna 8 4 2 2" xfId="387" xr:uid="{00000000-0005-0000-0000-000027050000}"/>
    <cellStyle name="Normálna 8 4 2 2 2" xfId="1018" xr:uid="{00000000-0005-0000-0000-000028050000}"/>
    <cellStyle name="Normálna 8 4 2 2 3" xfId="1252" xr:uid="{00000000-0005-0000-0000-000029050000}"/>
    <cellStyle name="Normálna 8 4 2 2 4" xfId="1486" xr:uid="{00000000-0005-0000-0000-00002A050000}"/>
    <cellStyle name="Normálna 8 4 2 2 5" xfId="1720" xr:uid="{00000000-0005-0000-0000-00002B050000}"/>
    <cellStyle name="Normálna 8 4 2 2 6" xfId="1954" xr:uid="{00000000-0005-0000-0000-00002C050000}"/>
    <cellStyle name="Normálna 8 4 2 3" xfId="1017" xr:uid="{00000000-0005-0000-0000-00002D050000}"/>
    <cellStyle name="Normálna 8 4 2 4" xfId="1251" xr:uid="{00000000-0005-0000-0000-00002E050000}"/>
    <cellStyle name="Normálna 8 4 2 5" xfId="1485" xr:uid="{00000000-0005-0000-0000-00002F050000}"/>
    <cellStyle name="Normálna 8 4 2 6" xfId="1719" xr:uid="{00000000-0005-0000-0000-000030050000}"/>
    <cellStyle name="Normálna 8 4 2 7" xfId="1953" xr:uid="{00000000-0005-0000-0000-000031050000}"/>
    <cellStyle name="Normálna 8 4 3" xfId="388" xr:uid="{00000000-0005-0000-0000-000032050000}"/>
    <cellStyle name="Normálna 8 4 3 2" xfId="1019" xr:uid="{00000000-0005-0000-0000-000033050000}"/>
    <cellStyle name="Normálna 8 4 3 3" xfId="1253" xr:uid="{00000000-0005-0000-0000-000034050000}"/>
    <cellStyle name="Normálna 8 4 3 4" xfId="1487" xr:uid="{00000000-0005-0000-0000-000035050000}"/>
    <cellStyle name="Normálna 8 4 3 5" xfId="1721" xr:uid="{00000000-0005-0000-0000-000036050000}"/>
    <cellStyle name="Normálna 8 4 3 6" xfId="1955" xr:uid="{00000000-0005-0000-0000-000037050000}"/>
    <cellStyle name="Normálna 8 4 4" xfId="1016" xr:uid="{00000000-0005-0000-0000-000038050000}"/>
    <cellStyle name="Normálna 8 4 5" xfId="1250" xr:uid="{00000000-0005-0000-0000-000039050000}"/>
    <cellStyle name="Normálna 8 4 6" xfId="1484" xr:uid="{00000000-0005-0000-0000-00003A050000}"/>
    <cellStyle name="Normálna 8 4 7" xfId="1718" xr:uid="{00000000-0005-0000-0000-00003B050000}"/>
    <cellStyle name="Normálna 8 4 8" xfId="1952" xr:uid="{00000000-0005-0000-0000-00003C050000}"/>
    <cellStyle name="Normálna 8 5" xfId="389" xr:uid="{00000000-0005-0000-0000-00003D050000}"/>
    <cellStyle name="Normálna 8 5 2" xfId="390" xr:uid="{00000000-0005-0000-0000-00003E050000}"/>
    <cellStyle name="Normálna 8 5 2 2" xfId="1021" xr:uid="{00000000-0005-0000-0000-00003F050000}"/>
    <cellStyle name="Normálna 8 5 2 3" xfId="1255" xr:uid="{00000000-0005-0000-0000-000040050000}"/>
    <cellStyle name="Normálna 8 5 2 4" xfId="1489" xr:uid="{00000000-0005-0000-0000-000041050000}"/>
    <cellStyle name="Normálna 8 5 2 5" xfId="1723" xr:uid="{00000000-0005-0000-0000-000042050000}"/>
    <cellStyle name="Normálna 8 5 2 6" xfId="1957" xr:uid="{00000000-0005-0000-0000-000043050000}"/>
    <cellStyle name="Normálna 8 5 3" xfId="1020" xr:uid="{00000000-0005-0000-0000-000044050000}"/>
    <cellStyle name="Normálna 8 5 4" xfId="1254" xr:uid="{00000000-0005-0000-0000-000045050000}"/>
    <cellStyle name="Normálna 8 5 5" xfId="1488" xr:uid="{00000000-0005-0000-0000-000046050000}"/>
    <cellStyle name="Normálna 8 5 6" xfId="1722" xr:uid="{00000000-0005-0000-0000-000047050000}"/>
    <cellStyle name="Normálna 8 5 7" xfId="1956" xr:uid="{00000000-0005-0000-0000-000048050000}"/>
    <cellStyle name="Normálna 8 6" xfId="391" xr:uid="{00000000-0005-0000-0000-000049050000}"/>
    <cellStyle name="Normálna 8 6 2" xfId="1022" xr:uid="{00000000-0005-0000-0000-00004A050000}"/>
    <cellStyle name="Normálna 8 6 3" xfId="1256" xr:uid="{00000000-0005-0000-0000-00004B050000}"/>
    <cellStyle name="Normálna 8 6 4" xfId="1490" xr:uid="{00000000-0005-0000-0000-00004C050000}"/>
    <cellStyle name="Normálna 8 6 5" xfId="1724" xr:uid="{00000000-0005-0000-0000-00004D050000}"/>
    <cellStyle name="Normálna 8 6 6" xfId="1958" xr:uid="{00000000-0005-0000-0000-00004E050000}"/>
    <cellStyle name="Normálna 8 7" xfId="999" xr:uid="{00000000-0005-0000-0000-00004F050000}"/>
    <cellStyle name="Normálna 8 8" xfId="1233" xr:uid="{00000000-0005-0000-0000-000050050000}"/>
    <cellStyle name="Normálna 8 9" xfId="1467" xr:uid="{00000000-0005-0000-0000-000051050000}"/>
    <cellStyle name="Normálna 9" xfId="392" xr:uid="{00000000-0005-0000-0000-000052050000}"/>
    <cellStyle name="Normálna 9 10" xfId="1725" xr:uid="{00000000-0005-0000-0000-000053050000}"/>
    <cellStyle name="Normálna 9 11" xfId="1959" xr:uid="{00000000-0005-0000-0000-000054050000}"/>
    <cellStyle name="Normálna 9 2" xfId="393" xr:uid="{00000000-0005-0000-0000-000055050000}"/>
    <cellStyle name="Normálna 9 3" xfId="394" xr:uid="{00000000-0005-0000-0000-000056050000}"/>
    <cellStyle name="Normálna 9 3 2" xfId="395" xr:uid="{00000000-0005-0000-0000-000057050000}"/>
    <cellStyle name="Normálna 9 3 2 2" xfId="396" xr:uid="{00000000-0005-0000-0000-000058050000}"/>
    <cellStyle name="Normálna 9 3 2 2 2" xfId="1026" xr:uid="{00000000-0005-0000-0000-000059050000}"/>
    <cellStyle name="Normálna 9 3 2 2 3" xfId="1260" xr:uid="{00000000-0005-0000-0000-00005A050000}"/>
    <cellStyle name="Normálna 9 3 2 2 4" xfId="1494" xr:uid="{00000000-0005-0000-0000-00005B050000}"/>
    <cellStyle name="Normálna 9 3 2 2 5" xfId="1728" xr:uid="{00000000-0005-0000-0000-00005C050000}"/>
    <cellStyle name="Normálna 9 3 2 2 6" xfId="1962" xr:uid="{00000000-0005-0000-0000-00005D050000}"/>
    <cellStyle name="Normálna 9 3 2 3" xfId="1025" xr:uid="{00000000-0005-0000-0000-00005E050000}"/>
    <cellStyle name="Normálna 9 3 2 4" xfId="1259" xr:uid="{00000000-0005-0000-0000-00005F050000}"/>
    <cellStyle name="Normálna 9 3 2 5" xfId="1493" xr:uid="{00000000-0005-0000-0000-000060050000}"/>
    <cellStyle name="Normálna 9 3 2 6" xfId="1727" xr:uid="{00000000-0005-0000-0000-000061050000}"/>
    <cellStyle name="Normálna 9 3 2 7" xfId="1961" xr:uid="{00000000-0005-0000-0000-000062050000}"/>
    <cellStyle name="Normálna 9 3 3" xfId="397" xr:uid="{00000000-0005-0000-0000-000063050000}"/>
    <cellStyle name="Normálna 9 3 3 2" xfId="1027" xr:uid="{00000000-0005-0000-0000-000064050000}"/>
    <cellStyle name="Normálna 9 3 3 3" xfId="1261" xr:uid="{00000000-0005-0000-0000-000065050000}"/>
    <cellStyle name="Normálna 9 3 3 4" xfId="1495" xr:uid="{00000000-0005-0000-0000-000066050000}"/>
    <cellStyle name="Normálna 9 3 3 5" xfId="1729" xr:uid="{00000000-0005-0000-0000-000067050000}"/>
    <cellStyle name="Normálna 9 3 3 6" xfId="1963" xr:uid="{00000000-0005-0000-0000-000068050000}"/>
    <cellStyle name="Normálna 9 3 4" xfId="1024" xr:uid="{00000000-0005-0000-0000-000069050000}"/>
    <cellStyle name="Normálna 9 3 5" xfId="1258" xr:uid="{00000000-0005-0000-0000-00006A050000}"/>
    <cellStyle name="Normálna 9 3 6" xfId="1492" xr:uid="{00000000-0005-0000-0000-00006B050000}"/>
    <cellStyle name="Normálna 9 3 7" xfId="1726" xr:uid="{00000000-0005-0000-0000-00006C050000}"/>
    <cellStyle name="Normálna 9 3 8" xfId="1960" xr:uid="{00000000-0005-0000-0000-00006D050000}"/>
    <cellStyle name="Normálna 9 4" xfId="398" xr:uid="{00000000-0005-0000-0000-00006E050000}"/>
    <cellStyle name="Normálna 9 4 2" xfId="399" xr:uid="{00000000-0005-0000-0000-00006F050000}"/>
    <cellStyle name="Normálna 9 4 2 2" xfId="400" xr:uid="{00000000-0005-0000-0000-000070050000}"/>
    <cellStyle name="Normálna 9 4 2 2 2" xfId="1030" xr:uid="{00000000-0005-0000-0000-000071050000}"/>
    <cellStyle name="Normálna 9 4 2 2 3" xfId="1264" xr:uid="{00000000-0005-0000-0000-000072050000}"/>
    <cellStyle name="Normálna 9 4 2 2 4" xfId="1498" xr:uid="{00000000-0005-0000-0000-000073050000}"/>
    <cellStyle name="Normálna 9 4 2 2 5" xfId="1732" xr:uid="{00000000-0005-0000-0000-000074050000}"/>
    <cellStyle name="Normálna 9 4 2 2 6" xfId="1966" xr:uid="{00000000-0005-0000-0000-000075050000}"/>
    <cellStyle name="Normálna 9 4 2 3" xfId="1029" xr:uid="{00000000-0005-0000-0000-000076050000}"/>
    <cellStyle name="Normálna 9 4 2 4" xfId="1263" xr:uid="{00000000-0005-0000-0000-000077050000}"/>
    <cellStyle name="Normálna 9 4 2 5" xfId="1497" xr:uid="{00000000-0005-0000-0000-000078050000}"/>
    <cellStyle name="Normálna 9 4 2 6" xfId="1731" xr:uid="{00000000-0005-0000-0000-000079050000}"/>
    <cellStyle name="Normálna 9 4 2 7" xfId="1965" xr:uid="{00000000-0005-0000-0000-00007A050000}"/>
    <cellStyle name="Normálna 9 4 3" xfId="401" xr:uid="{00000000-0005-0000-0000-00007B050000}"/>
    <cellStyle name="Normálna 9 4 3 2" xfId="1031" xr:uid="{00000000-0005-0000-0000-00007C050000}"/>
    <cellStyle name="Normálna 9 4 3 3" xfId="1265" xr:uid="{00000000-0005-0000-0000-00007D050000}"/>
    <cellStyle name="Normálna 9 4 3 4" xfId="1499" xr:uid="{00000000-0005-0000-0000-00007E050000}"/>
    <cellStyle name="Normálna 9 4 3 5" xfId="1733" xr:uid="{00000000-0005-0000-0000-00007F050000}"/>
    <cellStyle name="Normálna 9 4 3 6" xfId="1967" xr:uid="{00000000-0005-0000-0000-000080050000}"/>
    <cellStyle name="Normálna 9 4 4" xfId="1028" xr:uid="{00000000-0005-0000-0000-000081050000}"/>
    <cellStyle name="Normálna 9 4 5" xfId="1262" xr:uid="{00000000-0005-0000-0000-000082050000}"/>
    <cellStyle name="Normálna 9 4 6" xfId="1496" xr:uid="{00000000-0005-0000-0000-000083050000}"/>
    <cellStyle name="Normálna 9 4 7" xfId="1730" xr:uid="{00000000-0005-0000-0000-000084050000}"/>
    <cellStyle name="Normálna 9 4 8" xfId="1964" xr:uid="{00000000-0005-0000-0000-000085050000}"/>
    <cellStyle name="Normálna 9 5" xfId="402" xr:uid="{00000000-0005-0000-0000-000086050000}"/>
    <cellStyle name="Normálna 9 5 2" xfId="403" xr:uid="{00000000-0005-0000-0000-000087050000}"/>
    <cellStyle name="Normálna 9 5 2 2" xfId="1033" xr:uid="{00000000-0005-0000-0000-000088050000}"/>
    <cellStyle name="Normálna 9 5 2 3" xfId="1267" xr:uid="{00000000-0005-0000-0000-000089050000}"/>
    <cellStyle name="Normálna 9 5 2 4" xfId="1501" xr:uid="{00000000-0005-0000-0000-00008A050000}"/>
    <cellStyle name="Normálna 9 5 2 5" xfId="1735" xr:uid="{00000000-0005-0000-0000-00008B050000}"/>
    <cellStyle name="Normálna 9 5 2 6" xfId="1969" xr:uid="{00000000-0005-0000-0000-00008C050000}"/>
    <cellStyle name="Normálna 9 5 3" xfId="1032" xr:uid="{00000000-0005-0000-0000-00008D050000}"/>
    <cellStyle name="Normálna 9 5 4" xfId="1266" xr:uid="{00000000-0005-0000-0000-00008E050000}"/>
    <cellStyle name="Normálna 9 5 5" xfId="1500" xr:uid="{00000000-0005-0000-0000-00008F050000}"/>
    <cellStyle name="Normálna 9 5 6" xfId="1734" xr:uid="{00000000-0005-0000-0000-000090050000}"/>
    <cellStyle name="Normálna 9 5 7" xfId="1968" xr:uid="{00000000-0005-0000-0000-000091050000}"/>
    <cellStyle name="Normálna 9 6" xfId="404" xr:uid="{00000000-0005-0000-0000-000092050000}"/>
    <cellStyle name="Normálna 9 6 2" xfId="1034" xr:uid="{00000000-0005-0000-0000-000093050000}"/>
    <cellStyle name="Normálna 9 6 3" xfId="1268" xr:uid="{00000000-0005-0000-0000-000094050000}"/>
    <cellStyle name="Normálna 9 6 4" xfId="1502" xr:uid="{00000000-0005-0000-0000-000095050000}"/>
    <cellStyle name="Normálna 9 6 5" xfId="1736" xr:uid="{00000000-0005-0000-0000-000096050000}"/>
    <cellStyle name="Normálna 9 6 6" xfId="1970" xr:uid="{00000000-0005-0000-0000-000097050000}"/>
    <cellStyle name="Normálna 9 7" xfId="1023" xr:uid="{00000000-0005-0000-0000-000098050000}"/>
    <cellStyle name="Normálna 9 8" xfId="1257" xr:uid="{00000000-0005-0000-0000-000099050000}"/>
    <cellStyle name="Normálna 9 9" xfId="1491" xr:uid="{00000000-0005-0000-0000-00009A050000}"/>
    <cellStyle name="normálne 10" xfId="405" xr:uid="{00000000-0005-0000-0000-00009B050000}"/>
    <cellStyle name="normálne 10 2" xfId="406" xr:uid="{00000000-0005-0000-0000-00009C050000}"/>
    <cellStyle name="normálne 10 2 2" xfId="407" xr:uid="{00000000-0005-0000-0000-00009D050000}"/>
    <cellStyle name="normálne 10 2 6" xfId="408" xr:uid="{00000000-0005-0000-0000-00009E050000}"/>
    <cellStyle name="normálne 10 3" xfId="409" xr:uid="{00000000-0005-0000-0000-00009F050000}"/>
    <cellStyle name="normálne 10 6" xfId="410" xr:uid="{00000000-0005-0000-0000-0000A0050000}"/>
    <cellStyle name="normálne 100" xfId="411" xr:uid="{00000000-0005-0000-0000-0000A1050000}"/>
    <cellStyle name="normálne 101" xfId="412" xr:uid="{00000000-0005-0000-0000-0000A2050000}"/>
    <cellStyle name="normálne 101 2" xfId="413" xr:uid="{00000000-0005-0000-0000-0000A3050000}"/>
    <cellStyle name="normálne 102" xfId="414" xr:uid="{00000000-0005-0000-0000-0000A4050000}"/>
    <cellStyle name="normálne 103" xfId="415" xr:uid="{00000000-0005-0000-0000-0000A5050000}"/>
    <cellStyle name="normálne 104" xfId="416" xr:uid="{00000000-0005-0000-0000-0000A6050000}"/>
    <cellStyle name="normálne 105" xfId="417" xr:uid="{00000000-0005-0000-0000-0000A7050000}"/>
    <cellStyle name="normálne 106" xfId="418" xr:uid="{00000000-0005-0000-0000-0000A8050000}"/>
    <cellStyle name="normálne 107" xfId="419" xr:uid="{00000000-0005-0000-0000-0000A9050000}"/>
    <cellStyle name="normálne 108" xfId="420" xr:uid="{00000000-0005-0000-0000-0000AA050000}"/>
    <cellStyle name="normálne 109" xfId="421" xr:uid="{00000000-0005-0000-0000-0000AB050000}"/>
    <cellStyle name="normálne 11" xfId="422" xr:uid="{00000000-0005-0000-0000-0000AC050000}"/>
    <cellStyle name="normálne 11 2" xfId="423" xr:uid="{00000000-0005-0000-0000-0000AD050000}"/>
    <cellStyle name="normálne 11 3" xfId="1035" xr:uid="{00000000-0005-0000-0000-0000AE050000}"/>
    <cellStyle name="normálne 11 4" xfId="1269" xr:uid="{00000000-0005-0000-0000-0000AF050000}"/>
    <cellStyle name="normálne 11 5" xfId="1503" xr:uid="{00000000-0005-0000-0000-0000B0050000}"/>
    <cellStyle name="normálne 11 6" xfId="1737" xr:uid="{00000000-0005-0000-0000-0000B1050000}"/>
    <cellStyle name="normálne 11 7" xfId="1971" xr:uid="{00000000-0005-0000-0000-0000B2050000}"/>
    <cellStyle name="normálne 111" xfId="424" xr:uid="{00000000-0005-0000-0000-0000B3050000}"/>
    <cellStyle name="normálne 112" xfId="425" xr:uid="{00000000-0005-0000-0000-0000B4050000}"/>
    <cellStyle name="normálne 113" xfId="426" xr:uid="{00000000-0005-0000-0000-0000B5050000}"/>
    <cellStyle name="normálne 119" xfId="427" xr:uid="{00000000-0005-0000-0000-0000B6050000}"/>
    <cellStyle name="normálne 12" xfId="428" xr:uid="{00000000-0005-0000-0000-0000B7050000}"/>
    <cellStyle name="normálne 120" xfId="429" xr:uid="{00000000-0005-0000-0000-0000B8050000}"/>
    <cellStyle name="normálne 121" xfId="430" xr:uid="{00000000-0005-0000-0000-0000B9050000}"/>
    <cellStyle name="normálne 122" xfId="431" xr:uid="{00000000-0005-0000-0000-0000BA050000}"/>
    <cellStyle name="normálne 128" xfId="432" xr:uid="{00000000-0005-0000-0000-0000BB050000}"/>
    <cellStyle name="normálne 129" xfId="433" xr:uid="{00000000-0005-0000-0000-0000BC050000}"/>
    <cellStyle name="normálne 13" xfId="434" xr:uid="{00000000-0005-0000-0000-0000BD050000}"/>
    <cellStyle name="normálne 13 2" xfId="435" xr:uid="{00000000-0005-0000-0000-0000BE050000}"/>
    <cellStyle name="normálne 135" xfId="436" xr:uid="{00000000-0005-0000-0000-0000BF050000}"/>
    <cellStyle name="normálne 136" xfId="437" xr:uid="{00000000-0005-0000-0000-0000C0050000}"/>
    <cellStyle name="normálne 137" xfId="438" xr:uid="{00000000-0005-0000-0000-0000C1050000}"/>
    <cellStyle name="normálne 139" xfId="439" xr:uid="{00000000-0005-0000-0000-0000C2050000}"/>
    <cellStyle name="normálne 14" xfId="440" xr:uid="{00000000-0005-0000-0000-0000C3050000}"/>
    <cellStyle name="normálne 14 2" xfId="441" xr:uid="{00000000-0005-0000-0000-0000C4050000}"/>
    <cellStyle name="normálne 14 2 2" xfId="442" xr:uid="{00000000-0005-0000-0000-0000C5050000}"/>
    <cellStyle name="normálne 14 2 3" xfId="443" xr:uid="{00000000-0005-0000-0000-0000C6050000}"/>
    <cellStyle name="normálne 140" xfId="444" xr:uid="{00000000-0005-0000-0000-0000C7050000}"/>
    <cellStyle name="normálne 141" xfId="445" xr:uid="{00000000-0005-0000-0000-0000C8050000}"/>
    <cellStyle name="normálne 143" xfId="446" xr:uid="{00000000-0005-0000-0000-0000C9050000}"/>
    <cellStyle name="normálne 144" xfId="447" xr:uid="{00000000-0005-0000-0000-0000CA050000}"/>
    <cellStyle name="normálne 15" xfId="448" xr:uid="{00000000-0005-0000-0000-0000CB050000}"/>
    <cellStyle name="normálne 15 2" xfId="449" xr:uid="{00000000-0005-0000-0000-0000CC050000}"/>
    <cellStyle name="normálne 15 3" xfId="450" xr:uid="{00000000-0005-0000-0000-0000CD050000}"/>
    <cellStyle name="normálne 15 4" xfId="451" xr:uid="{00000000-0005-0000-0000-0000CE050000}"/>
    <cellStyle name="normálne 16" xfId="452" xr:uid="{00000000-0005-0000-0000-0000CF050000}"/>
    <cellStyle name="normálne 17" xfId="453" xr:uid="{00000000-0005-0000-0000-0000D0050000}"/>
    <cellStyle name="normálne 18" xfId="454" xr:uid="{00000000-0005-0000-0000-0000D1050000}"/>
    <cellStyle name="normálne 19" xfId="455" xr:uid="{00000000-0005-0000-0000-0000D2050000}"/>
    <cellStyle name="normálne 2" xfId="2" xr:uid="{00000000-0005-0000-0000-0000D3050000}"/>
    <cellStyle name="normálne 2 10" xfId="456" xr:uid="{00000000-0005-0000-0000-0000D4050000}"/>
    <cellStyle name="normálne 2 11" xfId="457" xr:uid="{00000000-0005-0000-0000-0000D5050000}"/>
    <cellStyle name="normálne 2 13" xfId="458" xr:uid="{00000000-0005-0000-0000-0000D6050000}"/>
    <cellStyle name="normálne 2 18" xfId="459" xr:uid="{00000000-0005-0000-0000-0000D7050000}"/>
    <cellStyle name="normálne 2 2" xfId="460" xr:uid="{00000000-0005-0000-0000-0000D8050000}"/>
    <cellStyle name="normálne 2 2 2" xfId="461" xr:uid="{00000000-0005-0000-0000-0000D9050000}"/>
    <cellStyle name="normálne 2 2 2 2" xfId="462" xr:uid="{00000000-0005-0000-0000-0000DA050000}"/>
    <cellStyle name="normálne 2 2 2 2 2" xfId="463" xr:uid="{00000000-0005-0000-0000-0000DB050000}"/>
    <cellStyle name="normálne 2 2 2 3" xfId="464" xr:uid="{00000000-0005-0000-0000-0000DC050000}"/>
    <cellStyle name="normálne 2 2 3" xfId="465" xr:uid="{00000000-0005-0000-0000-0000DD050000}"/>
    <cellStyle name="normálne 2 2 3 2" xfId="466" xr:uid="{00000000-0005-0000-0000-0000DE050000}"/>
    <cellStyle name="normálne 2 2 3 3" xfId="467" xr:uid="{00000000-0005-0000-0000-0000DF050000}"/>
    <cellStyle name="normálne 2 2 3 4" xfId="468" xr:uid="{00000000-0005-0000-0000-0000E0050000}"/>
    <cellStyle name="normálne 2 2 4" xfId="469" xr:uid="{00000000-0005-0000-0000-0000E1050000}"/>
    <cellStyle name="normálne 2 2 5" xfId="470" xr:uid="{00000000-0005-0000-0000-0000E2050000}"/>
    <cellStyle name="normálne 2 3" xfId="471" xr:uid="{00000000-0005-0000-0000-0000E3050000}"/>
    <cellStyle name="normálne 2 4" xfId="472" xr:uid="{00000000-0005-0000-0000-0000E4050000}"/>
    <cellStyle name="normálne 2 5" xfId="473" xr:uid="{00000000-0005-0000-0000-0000E5050000}"/>
    <cellStyle name="Normálne 2 6" xfId="474" xr:uid="{00000000-0005-0000-0000-0000E6050000}"/>
    <cellStyle name="normálne 2 7" xfId="475" xr:uid="{00000000-0005-0000-0000-0000E7050000}"/>
    <cellStyle name="normálne 2_001 - Rekapitulácia objektov st" xfId="476" xr:uid="{00000000-0005-0000-0000-0000E8050000}"/>
    <cellStyle name="normálne 20" xfId="477" xr:uid="{00000000-0005-0000-0000-0000E9050000}"/>
    <cellStyle name="normálne 21" xfId="478" xr:uid="{00000000-0005-0000-0000-0000EA050000}"/>
    <cellStyle name="normálne 22" xfId="479" xr:uid="{00000000-0005-0000-0000-0000EB050000}"/>
    <cellStyle name="normálne 23" xfId="480" xr:uid="{00000000-0005-0000-0000-0000EC050000}"/>
    <cellStyle name="normálne 24" xfId="481" xr:uid="{00000000-0005-0000-0000-0000ED050000}"/>
    <cellStyle name="normálne 25" xfId="482" xr:uid="{00000000-0005-0000-0000-0000EE050000}"/>
    <cellStyle name="normálne 26" xfId="483" xr:uid="{00000000-0005-0000-0000-0000EF050000}"/>
    <cellStyle name="normálne 27" xfId="484" xr:uid="{00000000-0005-0000-0000-0000F0050000}"/>
    <cellStyle name="normálne 27 6" xfId="485" xr:uid="{00000000-0005-0000-0000-0000F1050000}"/>
    <cellStyle name="normálne 28" xfId="486" xr:uid="{00000000-0005-0000-0000-0000F2050000}"/>
    <cellStyle name="normálne 29" xfId="487" xr:uid="{00000000-0005-0000-0000-0000F3050000}"/>
    <cellStyle name="normálne 3" xfId="488" xr:uid="{00000000-0005-0000-0000-0000F4050000}"/>
    <cellStyle name="normálne 3 10" xfId="489" xr:uid="{00000000-0005-0000-0000-0000F5050000}"/>
    <cellStyle name="normálne 3 13" xfId="490" xr:uid="{00000000-0005-0000-0000-0000F6050000}"/>
    <cellStyle name="normálne 3 2" xfId="491" xr:uid="{00000000-0005-0000-0000-0000F7050000}"/>
    <cellStyle name="normálne 3 2 2" xfId="492" xr:uid="{00000000-0005-0000-0000-0000F8050000}"/>
    <cellStyle name="normálne 3 2 3" xfId="493" xr:uid="{00000000-0005-0000-0000-0000F9050000}"/>
    <cellStyle name="normálne 3 21" xfId="494" xr:uid="{00000000-0005-0000-0000-0000FA050000}"/>
    <cellStyle name="normálne 3 3" xfId="495" xr:uid="{00000000-0005-0000-0000-0000FB050000}"/>
    <cellStyle name="normálne 3 3 2" xfId="496" xr:uid="{00000000-0005-0000-0000-0000FC050000}"/>
    <cellStyle name="normálne 3 4" xfId="497" xr:uid="{00000000-0005-0000-0000-0000FD050000}"/>
    <cellStyle name="Normálne 3 5" xfId="498" xr:uid="{00000000-0005-0000-0000-0000FE050000}"/>
    <cellStyle name="normálne 3 6" xfId="499" xr:uid="{00000000-0005-0000-0000-0000FF050000}"/>
    <cellStyle name="normálne 3 7" xfId="500" xr:uid="{00000000-0005-0000-0000-000000060000}"/>
    <cellStyle name="normálne 3 8" xfId="501" xr:uid="{00000000-0005-0000-0000-000001060000}"/>
    <cellStyle name="normálne 3 9" xfId="502" xr:uid="{00000000-0005-0000-0000-000002060000}"/>
    <cellStyle name="normálne 30" xfId="503" xr:uid="{00000000-0005-0000-0000-000003060000}"/>
    <cellStyle name="normálne 31" xfId="504" xr:uid="{00000000-0005-0000-0000-000004060000}"/>
    <cellStyle name="normálne 31 2" xfId="505" xr:uid="{00000000-0005-0000-0000-000005060000}"/>
    <cellStyle name="normálne 31 2 2" xfId="506" xr:uid="{00000000-0005-0000-0000-000006060000}"/>
    <cellStyle name="normálne 31 2 3" xfId="507" xr:uid="{00000000-0005-0000-0000-000007060000}"/>
    <cellStyle name="normálne 31 6" xfId="508" xr:uid="{00000000-0005-0000-0000-000008060000}"/>
    <cellStyle name="normálne 32" xfId="509" xr:uid="{00000000-0005-0000-0000-000009060000}"/>
    <cellStyle name="normálne 33" xfId="510" xr:uid="{00000000-0005-0000-0000-00000A060000}"/>
    <cellStyle name="normálne 34" xfId="511" xr:uid="{00000000-0005-0000-0000-00000B060000}"/>
    <cellStyle name="normálne 34 21" xfId="512" xr:uid="{00000000-0005-0000-0000-00000C060000}"/>
    <cellStyle name="normálne 35" xfId="513" xr:uid="{00000000-0005-0000-0000-00000D060000}"/>
    <cellStyle name="normálne 36" xfId="514" xr:uid="{00000000-0005-0000-0000-00000E060000}"/>
    <cellStyle name="normálne 37" xfId="515" xr:uid="{00000000-0005-0000-0000-00000F060000}"/>
    <cellStyle name="normálne 4" xfId="516" xr:uid="{00000000-0005-0000-0000-000010060000}"/>
    <cellStyle name="normálne 4 2" xfId="517" xr:uid="{00000000-0005-0000-0000-000011060000}"/>
    <cellStyle name="normálne 4 2 2" xfId="518" xr:uid="{00000000-0005-0000-0000-000012060000}"/>
    <cellStyle name="normálne 4 2 3" xfId="519" xr:uid="{00000000-0005-0000-0000-000013060000}"/>
    <cellStyle name="normálne 4 3" xfId="520" xr:uid="{00000000-0005-0000-0000-000014060000}"/>
    <cellStyle name="normálne 4 3 2" xfId="521" xr:uid="{00000000-0005-0000-0000-000015060000}"/>
    <cellStyle name="normálne 4 4" xfId="522" xr:uid="{00000000-0005-0000-0000-000016060000}"/>
    <cellStyle name="normálne 4 5" xfId="523" xr:uid="{00000000-0005-0000-0000-000017060000}"/>
    <cellStyle name="normálne 40" xfId="524" xr:uid="{00000000-0005-0000-0000-000018060000}"/>
    <cellStyle name="normálne 41" xfId="525" xr:uid="{00000000-0005-0000-0000-000019060000}"/>
    <cellStyle name="normálne 42" xfId="526" xr:uid="{00000000-0005-0000-0000-00001A060000}"/>
    <cellStyle name="normálne 43" xfId="527" xr:uid="{00000000-0005-0000-0000-00001B060000}"/>
    <cellStyle name="normálne 44" xfId="528" xr:uid="{00000000-0005-0000-0000-00001C060000}"/>
    <cellStyle name="normálne 45" xfId="529" xr:uid="{00000000-0005-0000-0000-00001D060000}"/>
    <cellStyle name="normálne 46" xfId="530" xr:uid="{00000000-0005-0000-0000-00001E060000}"/>
    <cellStyle name="normálne 47" xfId="531" xr:uid="{00000000-0005-0000-0000-00001F060000}"/>
    <cellStyle name="normálne 48" xfId="532" xr:uid="{00000000-0005-0000-0000-000020060000}"/>
    <cellStyle name="normálne 49" xfId="533" xr:uid="{00000000-0005-0000-0000-000021060000}"/>
    <cellStyle name="normálne 5" xfId="534" xr:uid="{00000000-0005-0000-0000-000022060000}"/>
    <cellStyle name="normálne 5 2" xfId="535" xr:uid="{00000000-0005-0000-0000-000023060000}"/>
    <cellStyle name="normálne 5 3" xfId="536" xr:uid="{00000000-0005-0000-0000-000024060000}"/>
    <cellStyle name="normálne 5 3 2" xfId="537" xr:uid="{00000000-0005-0000-0000-000025060000}"/>
    <cellStyle name="normálne 5 4" xfId="538" xr:uid="{00000000-0005-0000-0000-000026060000}"/>
    <cellStyle name="normálne 5 5" xfId="539" xr:uid="{00000000-0005-0000-0000-000027060000}"/>
    <cellStyle name="normálne 50" xfId="540" xr:uid="{00000000-0005-0000-0000-000028060000}"/>
    <cellStyle name="normálne 51" xfId="541" xr:uid="{00000000-0005-0000-0000-000029060000}"/>
    <cellStyle name="normálne 52" xfId="542" xr:uid="{00000000-0005-0000-0000-00002A060000}"/>
    <cellStyle name="normálne 53" xfId="543" xr:uid="{00000000-0005-0000-0000-00002B060000}"/>
    <cellStyle name="normálne 54" xfId="544" xr:uid="{00000000-0005-0000-0000-00002C060000}"/>
    <cellStyle name="normálne 56" xfId="545" xr:uid="{00000000-0005-0000-0000-00002D060000}"/>
    <cellStyle name="normálne 57" xfId="546" xr:uid="{00000000-0005-0000-0000-00002E060000}"/>
    <cellStyle name="normálne 57 2" xfId="547" xr:uid="{00000000-0005-0000-0000-00002F060000}"/>
    <cellStyle name="normálne 57 3" xfId="548" xr:uid="{00000000-0005-0000-0000-000030060000}"/>
    <cellStyle name="normálne 58" xfId="549" xr:uid="{00000000-0005-0000-0000-000031060000}"/>
    <cellStyle name="normálne 59" xfId="550" xr:uid="{00000000-0005-0000-0000-000032060000}"/>
    <cellStyle name="normálne 6" xfId="551" xr:uid="{00000000-0005-0000-0000-000033060000}"/>
    <cellStyle name="normálne 6 10" xfId="552" xr:uid="{00000000-0005-0000-0000-000034060000}"/>
    <cellStyle name="normálne 6 19" xfId="553" xr:uid="{00000000-0005-0000-0000-000035060000}"/>
    <cellStyle name="normálne 6 2" xfId="554" xr:uid="{00000000-0005-0000-0000-000036060000}"/>
    <cellStyle name="normálne 6 20" xfId="555" xr:uid="{00000000-0005-0000-0000-000037060000}"/>
    <cellStyle name="normálne 60" xfId="556" xr:uid="{00000000-0005-0000-0000-000038060000}"/>
    <cellStyle name="normálne 61" xfId="557" xr:uid="{00000000-0005-0000-0000-000039060000}"/>
    <cellStyle name="normálne 62" xfId="558" xr:uid="{00000000-0005-0000-0000-00003A060000}"/>
    <cellStyle name="normálne 63" xfId="559" xr:uid="{00000000-0005-0000-0000-00003B060000}"/>
    <cellStyle name="normálne 64" xfId="560" xr:uid="{00000000-0005-0000-0000-00003C060000}"/>
    <cellStyle name="normálne 65" xfId="561" xr:uid="{00000000-0005-0000-0000-00003D060000}"/>
    <cellStyle name="normálne 66" xfId="562" xr:uid="{00000000-0005-0000-0000-00003E060000}"/>
    <cellStyle name="normálne 66 9" xfId="563" xr:uid="{00000000-0005-0000-0000-00003F060000}"/>
    <cellStyle name="normálne 67" xfId="564" xr:uid="{00000000-0005-0000-0000-000040060000}"/>
    <cellStyle name="normálne 68" xfId="565" xr:uid="{00000000-0005-0000-0000-000041060000}"/>
    <cellStyle name="normálne 68 9" xfId="566" xr:uid="{00000000-0005-0000-0000-000042060000}"/>
    <cellStyle name="normálne 69" xfId="567" xr:uid="{00000000-0005-0000-0000-000043060000}"/>
    <cellStyle name="normálne 69 13" xfId="568" xr:uid="{00000000-0005-0000-0000-000044060000}"/>
    <cellStyle name="normálne 7" xfId="569" xr:uid="{00000000-0005-0000-0000-000045060000}"/>
    <cellStyle name="normálne 7 2" xfId="570" xr:uid="{00000000-0005-0000-0000-000046060000}"/>
    <cellStyle name="normálne 70" xfId="571" xr:uid="{00000000-0005-0000-0000-000047060000}"/>
    <cellStyle name="normálne 70 13" xfId="572" xr:uid="{00000000-0005-0000-0000-000048060000}"/>
    <cellStyle name="normálne 70 14" xfId="573" xr:uid="{00000000-0005-0000-0000-000049060000}"/>
    <cellStyle name="normálne 70 32" xfId="574" xr:uid="{00000000-0005-0000-0000-00004A060000}"/>
    <cellStyle name="normálne 71" xfId="575" xr:uid="{00000000-0005-0000-0000-00004B060000}"/>
    <cellStyle name="normálne 71 9" xfId="576" xr:uid="{00000000-0005-0000-0000-00004C060000}"/>
    <cellStyle name="normálne 72" xfId="577" xr:uid="{00000000-0005-0000-0000-00004D060000}"/>
    <cellStyle name="normálne 73" xfId="578" xr:uid="{00000000-0005-0000-0000-00004E060000}"/>
    <cellStyle name="normálne 74" xfId="579" xr:uid="{00000000-0005-0000-0000-00004F060000}"/>
    <cellStyle name="normálne 74 14" xfId="580" xr:uid="{00000000-0005-0000-0000-000050060000}"/>
    <cellStyle name="normálne 75" xfId="581" xr:uid="{00000000-0005-0000-0000-000051060000}"/>
    <cellStyle name="normálne 76" xfId="582" xr:uid="{00000000-0005-0000-0000-000052060000}"/>
    <cellStyle name="normálne 77" xfId="583" xr:uid="{00000000-0005-0000-0000-000053060000}"/>
    <cellStyle name="normálne 78" xfId="584" xr:uid="{00000000-0005-0000-0000-000054060000}"/>
    <cellStyle name="normálne 78 18" xfId="585" xr:uid="{00000000-0005-0000-0000-000055060000}"/>
    <cellStyle name="normálne 79" xfId="586" xr:uid="{00000000-0005-0000-0000-000056060000}"/>
    <cellStyle name="normálne 8" xfId="587" xr:uid="{00000000-0005-0000-0000-000057060000}"/>
    <cellStyle name="normálne 8 2" xfId="588" xr:uid="{00000000-0005-0000-0000-000058060000}"/>
    <cellStyle name="normálne 80" xfId="589" xr:uid="{00000000-0005-0000-0000-000059060000}"/>
    <cellStyle name="normálne 82" xfId="590" xr:uid="{00000000-0005-0000-0000-00005A060000}"/>
    <cellStyle name="normálne 83" xfId="591" xr:uid="{00000000-0005-0000-0000-00005B060000}"/>
    <cellStyle name="normálne 84" xfId="592" xr:uid="{00000000-0005-0000-0000-00005C060000}"/>
    <cellStyle name="normálne 84 2" xfId="593" xr:uid="{00000000-0005-0000-0000-00005D060000}"/>
    <cellStyle name="normálne 85" xfId="594" xr:uid="{00000000-0005-0000-0000-00005E060000}"/>
    <cellStyle name="normálne 86" xfId="595" xr:uid="{00000000-0005-0000-0000-00005F060000}"/>
    <cellStyle name="normálne 87" xfId="596" xr:uid="{00000000-0005-0000-0000-000060060000}"/>
    <cellStyle name="normálne 88" xfId="597" xr:uid="{00000000-0005-0000-0000-000061060000}"/>
    <cellStyle name="normálne 89" xfId="598" xr:uid="{00000000-0005-0000-0000-000062060000}"/>
    <cellStyle name="normálne 9" xfId="599" xr:uid="{00000000-0005-0000-0000-000063060000}"/>
    <cellStyle name="normálne 9 2" xfId="600" xr:uid="{00000000-0005-0000-0000-000064060000}"/>
    <cellStyle name="normálne 90" xfId="601" xr:uid="{00000000-0005-0000-0000-000065060000}"/>
    <cellStyle name="normálne 90 2" xfId="602" xr:uid="{00000000-0005-0000-0000-000066060000}"/>
    <cellStyle name="normálne 90 5" xfId="603" xr:uid="{00000000-0005-0000-0000-000067060000}"/>
    <cellStyle name="normálne 91" xfId="604" xr:uid="{00000000-0005-0000-0000-000068060000}"/>
    <cellStyle name="normálne 91 2" xfId="605" xr:uid="{00000000-0005-0000-0000-000069060000}"/>
    <cellStyle name="normálne 92" xfId="606" xr:uid="{00000000-0005-0000-0000-00006A060000}"/>
    <cellStyle name="normálne 93" xfId="607" xr:uid="{00000000-0005-0000-0000-00006B060000}"/>
    <cellStyle name="normálne 94" xfId="608" xr:uid="{00000000-0005-0000-0000-00006C060000}"/>
    <cellStyle name="normálne 95" xfId="609" xr:uid="{00000000-0005-0000-0000-00006D060000}"/>
    <cellStyle name="normálne 96" xfId="610" xr:uid="{00000000-0005-0000-0000-00006E060000}"/>
    <cellStyle name="normálne 97" xfId="611" xr:uid="{00000000-0005-0000-0000-00006F060000}"/>
    <cellStyle name="normálne 98" xfId="612" xr:uid="{00000000-0005-0000-0000-000070060000}"/>
    <cellStyle name="normálne 99" xfId="613" xr:uid="{00000000-0005-0000-0000-000071060000}"/>
    <cellStyle name="normálne_006_DSN_oprava_ucs12_012002-upr." xfId="614" xr:uid="{00000000-0005-0000-0000-000072060000}"/>
    <cellStyle name="normální 2 2" xfId="615" xr:uid="{00000000-0005-0000-0000-000073060000}"/>
    <cellStyle name="normální 2 3" xfId="616" xr:uid="{00000000-0005-0000-0000-000074060000}"/>
    <cellStyle name="Normální 3" xfId="617" xr:uid="{00000000-0005-0000-0000-000075060000}"/>
    <cellStyle name="Normální 3 2" xfId="1036" xr:uid="{00000000-0005-0000-0000-000076060000}"/>
    <cellStyle name="Normální 3 3" xfId="1270" xr:uid="{00000000-0005-0000-0000-000077060000}"/>
    <cellStyle name="Normální 3 4" xfId="1504" xr:uid="{00000000-0005-0000-0000-000078060000}"/>
    <cellStyle name="Normální 3 5" xfId="1738" xr:uid="{00000000-0005-0000-0000-000079060000}"/>
    <cellStyle name="Normální 3 6" xfId="1972" xr:uid="{00000000-0005-0000-0000-00007A060000}"/>
    <cellStyle name="normální 4" xfId="618" xr:uid="{00000000-0005-0000-0000-00007B060000}"/>
    <cellStyle name="Percentá 2" xfId="619" xr:uid="{00000000-0005-0000-0000-00007C060000}"/>
    <cellStyle name="Percentá 2 2" xfId="620" xr:uid="{00000000-0005-0000-0000-00007D060000}"/>
    <cellStyle name="Percentá 2 2 2" xfId="621" xr:uid="{00000000-0005-0000-0000-00007E060000}"/>
    <cellStyle name="Percentá 2 2 2 2" xfId="622" xr:uid="{00000000-0005-0000-0000-00007F060000}"/>
    <cellStyle name="Percentá 2 2 2 2 2" xfId="623" xr:uid="{00000000-0005-0000-0000-000080060000}"/>
    <cellStyle name="Percentá 2 2 2 2 3" xfId="624" xr:uid="{00000000-0005-0000-0000-000081060000}"/>
    <cellStyle name="Percentá 2 2 2 2 3 2" xfId="625" xr:uid="{00000000-0005-0000-0000-000082060000}"/>
    <cellStyle name="Percentá 2 2 2 2 3 3" xfId="626" xr:uid="{00000000-0005-0000-0000-000083060000}"/>
    <cellStyle name="Percentá 2 2 2 2 3 4" xfId="627" xr:uid="{00000000-0005-0000-0000-000084060000}"/>
    <cellStyle name="Percentá 2 2 2 2 3 4 2" xfId="1037" xr:uid="{00000000-0005-0000-0000-000085060000}"/>
    <cellStyle name="Percentá 2 2 2 2 3 4 3" xfId="1271" xr:uid="{00000000-0005-0000-0000-000086060000}"/>
    <cellStyle name="Percentá 2 2 2 2 3 4 4" xfId="1505" xr:uid="{00000000-0005-0000-0000-000087060000}"/>
    <cellStyle name="Percentá 2 2 2 2 3 4 5" xfId="1739" xr:uid="{00000000-0005-0000-0000-000088060000}"/>
    <cellStyle name="Percentá 2 2 2 2 3 4 6" xfId="1973" xr:uid="{00000000-0005-0000-0000-000089060000}"/>
    <cellStyle name="Percentá 2 2 2 3" xfId="628" xr:uid="{00000000-0005-0000-0000-00008A060000}"/>
    <cellStyle name="Percentá 2 2 2 4" xfId="629" xr:uid="{00000000-0005-0000-0000-00008B060000}"/>
    <cellStyle name="Percentá 2 2 2 4 2" xfId="630" xr:uid="{00000000-0005-0000-0000-00008C060000}"/>
    <cellStyle name="Percentá 2 2 2 4 3" xfId="631" xr:uid="{00000000-0005-0000-0000-00008D060000}"/>
    <cellStyle name="Percentá 2 2 2 4 4" xfId="632" xr:uid="{00000000-0005-0000-0000-00008E060000}"/>
    <cellStyle name="Percentá 2 2 2 4 4 2" xfId="1038" xr:uid="{00000000-0005-0000-0000-00008F060000}"/>
    <cellStyle name="Percentá 2 2 2 4 4 3" xfId="1272" xr:uid="{00000000-0005-0000-0000-000090060000}"/>
    <cellStyle name="Percentá 2 2 2 4 4 4" xfId="1506" xr:uid="{00000000-0005-0000-0000-000091060000}"/>
    <cellStyle name="Percentá 2 2 2 4 4 5" xfId="1740" xr:uid="{00000000-0005-0000-0000-000092060000}"/>
    <cellStyle name="Percentá 2 2 2 4 4 6" xfId="1974" xr:uid="{00000000-0005-0000-0000-000093060000}"/>
    <cellStyle name="Percentá 2 2 3" xfId="633" xr:uid="{00000000-0005-0000-0000-000094060000}"/>
    <cellStyle name="Percentá 2 2 3 2" xfId="634" xr:uid="{00000000-0005-0000-0000-000095060000}"/>
    <cellStyle name="Percentá 2 2 3 3" xfId="635" xr:uid="{00000000-0005-0000-0000-000096060000}"/>
    <cellStyle name="Percentá 2 2 3 3 2" xfId="636" xr:uid="{00000000-0005-0000-0000-000097060000}"/>
    <cellStyle name="Percentá 2 2 3 3 3" xfId="637" xr:uid="{00000000-0005-0000-0000-000098060000}"/>
    <cellStyle name="Percentá 2 2 3 3 4" xfId="638" xr:uid="{00000000-0005-0000-0000-000099060000}"/>
    <cellStyle name="Percentá 2 2 3 3 4 2" xfId="1039" xr:uid="{00000000-0005-0000-0000-00009A060000}"/>
    <cellStyle name="Percentá 2 2 3 3 4 3" xfId="1273" xr:uid="{00000000-0005-0000-0000-00009B060000}"/>
    <cellStyle name="Percentá 2 2 3 3 4 4" xfId="1507" xr:uid="{00000000-0005-0000-0000-00009C060000}"/>
    <cellStyle name="Percentá 2 2 3 3 4 5" xfId="1741" xr:uid="{00000000-0005-0000-0000-00009D060000}"/>
    <cellStyle name="Percentá 2 2 3 3 4 6" xfId="1975" xr:uid="{00000000-0005-0000-0000-00009E060000}"/>
    <cellStyle name="Percentá 2 2 4" xfId="639" xr:uid="{00000000-0005-0000-0000-00009F060000}"/>
    <cellStyle name="Percentá 2 2 5" xfId="640" xr:uid="{00000000-0005-0000-0000-0000A0060000}"/>
    <cellStyle name="Percentá 2 2 5 2" xfId="641" xr:uid="{00000000-0005-0000-0000-0000A1060000}"/>
    <cellStyle name="Percentá 2 2 5 3" xfId="642" xr:uid="{00000000-0005-0000-0000-0000A2060000}"/>
    <cellStyle name="Percentá 2 2 5 4" xfId="643" xr:uid="{00000000-0005-0000-0000-0000A3060000}"/>
    <cellStyle name="Percentá 2 2 5 4 2" xfId="1040" xr:uid="{00000000-0005-0000-0000-0000A4060000}"/>
    <cellStyle name="Percentá 2 2 5 4 3" xfId="1274" xr:uid="{00000000-0005-0000-0000-0000A5060000}"/>
    <cellStyle name="Percentá 2 2 5 4 4" xfId="1508" xr:uid="{00000000-0005-0000-0000-0000A6060000}"/>
    <cellStyle name="Percentá 2 2 5 4 5" xfId="1742" xr:uid="{00000000-0005-0000-0000-0000A7060000}"/>
    <cellStyle name="Percentá 2 2 5 4 6" xfId="1976" xr:uid="{00000000-0005-0000-0000-0000A8060000}"/>
    <cellStyle name="Percentá 2 3" xfId="644" xr:uid="{00000000-0005-0000-0000-0000A9060000}"/>
    <cellStyle name="Percentá 2 3 2" xfId="645" xr:uid="{00000000-0005-0000-0000-0000AA060000}"/>
    <cellStyle name="Percentá 2 3 2 2" xfId="646" xr:uid="{00000000-0005-0000-0000-0000AB060000}"/>
    <cellStyle name="Percentá 2 3 2 3" xfId="647" xr:uid="{00000000-0005-0000-0000-0000AC060000}"/>
    <cellStyle name="Percentá 2 3 2 3 2" xfId="648" xr:uid="{00000000-0005-0000-0000-0000AD060000}"/>
    <cellStyle name="Percentá 2 3 2 3 3" xfId="649" xr:uid="{00000000-0005-0000-0000-0000AE060000}"/>
    <cellStyle name="Percentá 2 3 2 3 4" xfId="650" xr:uid="{00000000-0005-0000-0000-0000AF060000}"/>
    <cellStyle name="Percentá 2 3 2 3 4 2" xfId="1041" xr:uid="{00000000-0005-0000-0000-0000B0060000}"/>
    <cellStyle name="Percentá 2 3 2 3 4 3" xfId="1275" xr:uid="{00000000-0005-0000-0000-0000B1060000}"/>
    <cellStyle name="Percentá 2 3 2 3 4 4" xfId="1509" xr:uid="{00000000-0005-0000-0000-0000B2060000}"/>
    <cellStyle name="Percentá 2 3 2 3 4 5" xfId="1743" xr:uid="{00000000-0005-0000-0000-0000B3060000}"/>
    <cellStyle name="Percentá 2 3 2 3 4 6" xfId="1977" xr:uid="{00000000-0005-0000-0000-0000B4060000}"/>
    <cellStyle name="Percentá 2 3 3" xfId="651" xr:uid="{00000000-0005-0000-0000-0000B5060000}"/>
    <cellStyle name="Percentá 2 3 4" xfId="652" xr:uid="{00000000-0005-0000-0000-0000B6060000}"/>
    <cellStyle name="Percentá 2 3 4 2" xfId="653" xr:uid="{00000000-0005-0000-0000-0000B7060000}"/>
    <cellStyle name="Percentá 2 3 4 3" xfId="654" xr:uid="{00000000-0005-0000-0000-0000B8060000}"/>
    <cellStyle name="Percentá 2 3 4 4" xfId="655" xr:uid="{00000000-0005-0000-0000-0000B9060000}"/>
    <cellStyle name="Percentá 2 3 4 4 2" xfId="1042" xr:uid="{00000000-0005-0000-0000-0000BA060000}"/>
    <cellStyle name="Percentá 2 3 4 4 3" xfId="1276" xr:uid="{00000000-0005-0000-0000-0000BB060000}"/>
    <cellStyle name="Percentá 2 3 4 4 4" xfId="1510" xr:uid="{00000000-0005-0000-0000-0000BC060000}"/>
    <cellStyle name="Percentá 2 3 4 4 5" xfId="1744" xr:uid="{00000000-0005-0000-0000-0000BD060000}"/>
    <cellStyle name="Percentá 2 3 4 4 6" xfId="1978" xr:uid="{00000000-0005-0000-0000-0000BE060000}"/>
    <cellStyle name="Percentá 2 4" xfId="656" xr:uid="{00000000-0005-0000-0000-0000BF060000}"/>
    <cellStyle name="Percentá 2 4 2" xfId="657" xr:uid="{00000000-0005-0000-0000-0000C0060000}"/>
    <cellStyle name="Percentá 2 4 2 2" xfId="658" xr:uid="{00000000-0005-0000-0000-0000C1060000}"/>
    <cellStyle name="Percentá 2 4 2 3" xfId="659" xr:uid="{00000000-0005-0000-0000-0000C2060000}"/>
    <cellStyle name="Percentá 2 4 2 3 2" xfId="660" xr:uid="{00000000-0005-0000-0000-0000C3060000}"/>
    <cellStyle name="Percentá 2 4 2 3 3" xfId="661" xr:uid="{00000000-0005-0000-0000-0000C4060000}"/>
    <cellStyle name="Percentá 2 4 2 3 4" xfId="662" xr:uid="{00000000-0005-0000-0000-0000C5060000}"/>
    <cellStyle name="Percentá 2 4 2 3 4 2" xfId="1043" xr:uid="{00000000-0005-0000-0000-0000C6060000}"/>
    <cellStyle name="Percentá 2 4 2 3 4 3" xfId="1277" xr:uid="{00000000-0005-0000-0000-0000C7060000}"/>
    <cellStyle name="Percentá 2 4 2 3 4 4" xfId="1511" xr:uid="{00000000-0005-0000-0000-0000C8060000}"/>
    <cellStyle name="Percentá 2 4 2 3 4 5" xfId="1745" xr:uid="{00000000-0005-0000-0000-0000C9060000}"/>
    <cellStyle name="Percentá 2 4 2 3 4 6" xfId="1979" xr:uid="{00000000-0005-0000-0000-0000CA060000}"/>
    <cellStyle name="Percentá 2 4 3" xfId="663" xr:uid="{00000000-0005-0000-0000-0000CB060000}"/>
    <cellStyle name="Percentá 2 4 4" xfId="664" xr:uid="{00000000-0005-0000-0000-0000CC060000}"/>
    <cellStyle name="Percentá 2 4 4 2" xfId="665" xr:uid="{00000000-0005-0000-0000-0000CD060000}"/>
    <cellStyle name="Percentá 2 4 4 3" xfId="666" xr:uid="{00000000-0005-0000-0000-0000CE060000}"/>
    <cellStyle name="Percentá 2 4 4 4" xfId="667" xr:uid="{00000000-0005-0000-0000-0000CF060000}"/>
    <cellStyle name="Percentá 2 4 4 4 2" xfId="1044" xr:uid="{00000000-0005-0000-0000-0000D0060000}"/>
    <cellStyle name="Percentá 2 4 4 4 3" xfId="1278" xr:uid="{00000000-0005-0000-0000-0000D1060000}"/>
    <cellStyle name="Percentá 2 4 4 4 4" xfId="1512" xr:uid="{00000000-0005-0000-0000-0000D2060000}"/>
    <cellStyle name="Percentá 2 4 4 4 5" xfId="1746" xr:uid="{00000000-0005-0000-0000-0000D3060000}"/>
    <cellStyle name="Percentá 2 4 4 4 6" xfId="1980" xr:uid="{00000000-0005-0000-0000-0000D4060000}"/>
    <cellStyle name="Percentá 2 5" xfId="668" xr:uid="{00000000-0005-0000-0000-0000D5060000}"/>
    <cellStyle name="Percentá 2 5 2" xfId="669" xr:uid="{00000000-0005-0000-0000-0000D6060000}"/>
    <cellStyle name="Percentá 2 5 2 2" xfId="670" xr:uid="{00000000-0005-0000-0000-0000D7060000}"/>
    <cellStyle name="Percentá 2 5 2 3" xfId="671" xr:uid="{00000000-0005-0000-0000-0000D8060000}"/>
    <cellStyle name="Percentá 2 5 2 3 2" xfId="672" xr:uid="{00000000-0005-0000-0000-0000D9060000}"/>
    <cellStyle name="Percentá 2 5 2 3 3" xfId="673" xr:uid="{00000000-0005-0000-0000-0000DA060000}"/>
    <cellStyle name="Percentá 2 5 2 3 4" xfId="674" xr:uid="{00000000-0005-0000-0000-0000DB060000}"/>
    <cellStyle name="Percentá 2 5 2 3 4 2" xfId="1045" xr:uid="{00000000-0005-0000-0000-0000DC060000}"/>
    <cellStyle name="Percentá 2 5 2 3 4 3" xfId="1279" xr:uid="{00000000-0005-0000-0000-0000DD060000}"/>
    <cellStyle name="Percentá 2 5 2 3 4 4" xfId="1513" xr:uid="{00000000-0005-0000-0000-0000DE060000}"/>
    <cellStyle name="Percentá 2 5 2 3 4 5" xfId="1747" xr:uid="{00000000-0005-0000-0000-0000DF060000}"/>
    <cellStyle name="Percentá 2 5 2 3 4 6" xfId="1981" xr:uid="{00000000-0005-0000-0000-0000E0060000}"/>
    <cellStyle name="Percentá 2 5 3" xfId="675" xr:uid="{00000000-0005-0000-0000-0000E1060000}"/>
    <cellStyle name="Percentá 2 5 4" xfId="676" xr:uid="{00000000-0005-0000-0000-0000E2060000}"/>
    <cellStyle name="Percentá 2 5 4 2" xfId="677" xr:uid="{00000000-0005-0000-0000-0000E3060000}"/>
    <cellStyle name="Percentá 2 5 4 3" xfId="678" xr:uid="{00000000-0005-0000-0000-0000E4060000}"/>
    <cellStyle name="Percentá 2 5 4 4" xfId="679" xr:uid="{00000000-0005-0000-0000-0000E5060000}"/>
    <cellStyle name="Percentá 2 5 4 4 2" xfId="1046" xr:uid="{00000000-0005-0000-0000-0000E6060000}"/>
    <cellStyle name="Percentá 2 5 4 4 3" xfId="1280" xr:uid="{00000000-0005-0000-0000-0000E7060000}"/>
    <cellStyle name="Percentá 2 5 4 4 4" xfId="1514" xr:uid="{00000000-0005-0000-0000-0000E8060000}"/>
    <cellStyle name="Percentá 2 5 4 4 5" xfId="1748" xr:uid="{00000000-0005-0000-0000-0000E9060000}"/>
    <cellStyle name="Percentá 2 5 4 4 6" xfId="1982" xr:uid="{00000000-0005-0000-0000-0000EA060000}"/>
    <cellStyle name="Percentá 2 6" xfId="680" xr:uid="{00000000-0005-0000-0000-0000EB060000}"/>
    <cellStyle name="Percentá 2 6 2" xfId="681" xr:uid="{00000000-0005-0000-0000-0000EC060000}"/>
    <cellStyle name="Percentá 2 6 3" xfId="682" xr:uid="{00000000-0005-0000-0000-0000ED060000}"/>
    <cellStyle name="Percentá 2 6 3 2" xfId="683" xr:uid="{00000000-0005-0000-0000-0000EE060000}"/>
    <cellStyle name="Percentá 2 6 3 3" xfId="684" xr:uid="{00000000-0005-0000-0000-0000EF060000}"/>
    <cellStyle name="Percentá 2 6 3 4" xfId="685" xr:uid="{00000000-0005-0000-0000-0000F0060000}"/>
    <cellStyle name="Percentá 2 6 3 4 2" xfId="1047" xr:uid="{00000000-0005-0000-0000-0000F1060000}"/>
    <cellStyle name="Percentá 2 6 3 4 3" xfId="1281" xr:uid="{00000000-0005-0000-0000-0000F2060000}"/>
    <cellStyle name="Percentá 2 6 3 4 4" xfId="1515" xr:uid="{00000000-0005-0000-0000-0000F3060000}"/>
    <cellStyle name="Percentá 2 6 3 4 5" xfId="1749" xr:uid="{00000000-0005-0000-0000-0000F4060000}"/>
    <cellStyle name="Percentá 2 6 3 4 6" xfId="1983" xr:uid="{00000000-0005-0000-0000-0000F5060000}"/>
    <cellStyle name="Percentá 2 7" xfId="686" xr:uid="{00000000-0005-0000-0000-0000F6060000}"/>
    <cellStyle name="Percentá 2 8" xfId="687" xr:uid="{00000000-0005-0000-0000-0000F7060000}"/>
    <cellStyle name="Percentá 2 8 2" xfId="688" xr:uid="{00000000-0005-0000-0000-0000F8060000}"/>
    <cellStyle name="Percentá 2 8 3" xfId="689" xr:uid="{00000000-0005-0000-0000-0000F9060000}"/>
    <cellStyle name="Percentá 2 8 4" xfId="690" xr:uid="{00000000-0005-0000-0000-0000FA060000}"/>
    <cellStyle name="Percentá 2 8 4 2" xfId="1048" xr:uid="{00000000-0005-0000-0000-0000FB060000}"/>
    <cellStyle name="Percentá 2 8 4 3" xfId="1282" xr:uid="{00000000-0005-0000-0000-0000FC060000}"/>
    <cellStyle name="Percentá 2 8 4 4" xfId="1516" xr:uid="{00000000-0005-0000-0000-0000FD060000}"/>
    <cellStyle name="Percentá 2 8 4 5" xfId="1750" xr:uid="{00000000-0005-0000-0000-0000FE060000}"/>
    <cellStyle name="Percentá 2 8 4 6" xfId="1984" xr:uid="{00000000-0005-0000-0000-0000FF060000}"/>
    <cellStyle name="Percentá 3" xfId="691" xr:uid="{00000000-0005-0000-0000-000000070000}"/>
    <cellStyle name="Percentá 3 2" xfId="692" xr:uid="{00000000-0005-0000-0000-000001070000}"/>
    <cellStyle name="Percentá 3 2 2" xfId="693" xr:uid="{00000000-0005-0000-0000-000002070000}"/>
    <cellStyle name="Percentá 3 2 2 2" xfId="694" xr:uid="{00000000-0005-0000-0000-000003070000}"/>
    <cellStyle name="Percentá 3 2 2 3" xfId="695" xr:uid="{00000000-0005-0000-0000-000004070000}"/>
    <cellStyle name="Percentá 3 2 2 3 2" xfId="696" xr:uid="{00000000-0005-0000-0000-000005070000}"/>
    <cellStyle name="Percentá 3 2 2 3 3" xfId="697" xr:uid="{00000000-0005-0000-0000-000006070000}"/>
    <cellStyle name="Percentá 3 2 2 3 4" xfId="698" xr:uid="{00000000-0005-0000-0000-000007070000}"/>
    <cellStyle name="Percentá 3 2 2 3 4 2" xfId="1049" xr:uid="{00000000-0005-0000-0000-000008070000}"/>
    <cellStyle name="Percentá 3 2 2 3 4 3" xfId="1283" xr:uid="{00000000-0005-0000-0000-000009070000}"/>
    <cellStyle name="Percentá 3 2 2 3 4 4" xfId="1517" xr:uid="{00000000-0005-0000-0000-00000A070000}"/>
    <cellStyle name="Percentá 3 2 2 3 4 5" xfId="1751" xr:uid="{00000000-0005-0000-0000-00000B070000}"/>
    <cellStyle name="Percentá 3 2 2 3 4 6" xfId="1985" xr:uid="{00000000-0005-0000-0000-00000C070000}"/>
    <cellStyle name="Percentá 3 2 3" xfId="699" xr:uid="{00000000-0005-0000-0000-00000D070000}"/>
    <cellStyle name="Percentá 3 2 4" xfId="700" xr:uid="{00000000-0005-0000-0000-00000E070000}"/>
    <cellStyle name="Percentá 3 2 4 2" xfId="701" xr:uid="{00000000-0005-0000-0000-00000F070000}"/>
    <cellStyle name="Percentá 3 2 4 3" xfId="702" xr:uid="{00000000-0005-0000-0000-000010070000}"/>
    <cellStyle name="Percentá 3 2 4 4" xfId="703" xr:uid="{00000000-0005-0000-0000-000011070000}"/>
    <cellStyle name="Percentá 3 2 4 4 2" xfId="1050" xr:uid="{00000000-0005-0000-0000-000012070000}"/>
    <cellStyle name="Percentá 3 2 4 4 3" xfId="1284" xr:uid="{00000000-0005-0000-0000-000013070000}"/>
    <cellStyle name="Percentá 3 2 4 4 4" xfId="1518" xr:uid="{00000000-0005-0000-0000-000014070000}"/>
    <cellStyle name="Percentá 3 2 4 4 5" xfId="1752" xr:uid="{00000000-0005-0000-0000-000015070000}"/>
    <cellStyle name="Percentá 3 2 4 4 6" xfId="1986" xr:uid="{00000000-0005-0000-0000-000016070000}"/>
    <cellStyle name="Percentá 3 3" xfId="704" xr:uid="{00000000-0005-0000-0000-000017070000}"/>
    <cellStyle name="Percentá 3 3 2" xfId="705" xr:uid="{00000000-0005-0000-0000-000018070000}"/>
    <cellStyle name="Percentá 3 3 2 2" xfId="706" xr:uid="{00000000-0005-0000-0000-000019070000}"/>
    <cellStyle name="Percentá 3 3 2 3" xfId="707" xr:uid="{00000000-0005-0000-0000-00001A070000}"/>
    <cellStyle name="Percentá 3 3 2 3 2" xfId="708" xr:uid="{00000000-0005-0000-0000-00001B070000}"/>
    <cellStyle name="Percentá 3 3 2 3 3" xfId="709" xr:uid="{00000000-0005-0000-0000-00001C070000}"/>
    <cellStyle name="Percentá 3 3 2 3 4" xfId="710" xr:uid="{00000000-0005-0000-0000-00001D070000}"/>
    <cellStyle name="Percentá 3 3 2 3 4 2" xfId="1051" xr:uid="{00000000-0005-0000-0000-00001E070000}"/>
    <cellStyle name="Percentá 3 3 2 3 4 3" xfId="1285" xr:uid="{00000000-0005-0000-0000-00001F070000}"/>
    <cellStyle name="Percentá 3 3 2 3 4 4" xfId="1519" xr:uid="{00000000-0005-0000-0000-000020070000}"/>
    <cellStyle name="Percentá 3 3 2 3 4 5" xfId="1753" xr:uid="{00000000-0005-0000-0000-000021070000}"/>
    <cellStyle name="Percentá 3 3 2 3 4 6" xfId="1987" xr:uid="{00000000-0005-0000-0000-000022070000}"/>
    <cellStyle name="Percentá 3 3 3" xfId="711" xr:uid="{00000000-0005-0000-0000-000023070000}"/>
    <cellStyle name="Percentá 3 3 4" xfId="712" xr:uid="{00000000-0005-0000-0000-000024070000}"/>
    <cellStyle name="Percentá 3 3 4 2" xfId="713" xr:uid="{00000000-0005-0000-0000-000025070000}"/>
    <cellStyle name="Percentá 3 3 4 3" xfId="714" xr:uid="{00000000-0005-0000-0000-000026070000}"/>
    <cellStyle name="Percentá 3 3 4 4" xfId="715" xr:uid="{00000000-0005-0000-0000-000027070000}"/>
    <cellStyle name="Percentá 3 3 4 4 2" xfId="1052" xr:uid="{00000000-0005-0000-0000-000028070000}"/>
    <cellStyle name="Percentá 3 3 4 4 3" xfId="1286" xr:uid="{00000000-0005-0000-0000-000029070000}"/>
    <cellStyle name="Percentá 3 3 4 4 4" xfId="1520" xr:uid="{00000000-0005-0000-0000-00002A070000}"/>
    <cellStyle name="Percentá 3 3 4 4 5" xfId="1754" xr:uid="{00000000-0005-0000-0000-00002B070000}"/>
    <cellStyle name="Percentá 3 3 4 4 6" xfId="1988" xr:uid="{00000000-0005-0000-0000-00002C070000}"/>
    <cellStyle name="Percentá 3 4" xfId="716" xr:uid="{00000000-0005-0000-0000-00002D070000}"/>
    <cellStyle name="Percentá 3 4 2" xfId="717" xr:uid="{00000000-0005-0000-0000-00002E070000}"/>
    <cellStyle name="Percentá 3 4 2 2" xfId="718" xr:uid="{00000000-0005-0000-0000-00002F070000}"/>
    <cellStyle name="Percentá 3 4 2 3" xfId="719" xr:uid="{00000000-0005-0000-0000-000030070000}"/>
    <cellStyle name="Percentá 3 4 2 3 2" xfId="720" xr:uid="{00000000-0005-0000-0000-000031070000}"/>
    <cellStyle name="Percentá 3 4 2 3 3" xfId="721" xr:uid="{00000000-0005-0000-0000-000032070000}"/>
    <cellStyle name="Percentá 3 4 2 3 4" xfId="722" xr:uid="{00000000-0005-0000-0000-000033070000}"/>
    <cellStyle name="Percentá 3 4 2 3 4 2" xfId="1053" xr:uid="{00000000-0005-0000-0000-000034070000}"/>
    <cellStyle name="Percentá 3 4 2 3 4 3" xfId="1287" xr:uid="{00000000-0005-0000-0000-000035070000}"/>
    <cellStyle name="Percentá 3 4 2 3 4 4" xfId="1521" xr:uid="{00000000-0005-0000-0000-000036070000}"/>
    <cellStyle name="Percentá 3 4 2 3 4 5" xfId="1755" xr:uid="{00000000-0005-0000-0000-000037070000}"/>
    <cellStyle name="Percentá 3 4 2 3 4 6" xfId="1989" xr:uid="{00000000-0005-0000-0000-000038070000}"/>
    <cellStyle name="Percentá 3 4 3" xfId="723" xr:uid="{00000000-0005-0000-0000-000039070000}"/>
    <cellStyle name="Percentá 3 4 4" xfId="724" xr:uid="{00000000-0005-0000-0000-00003A070000}"/>
    <cellStyle name="Percentá 3 4 4 2" xfId="725" xr:uid="{00000000-0005-0000-0000-00003B070000}"/>
    <cellStyle name="Percentá 3 4 4 3" xfId="726" xr:uid="{00000000-0005-0000-0000-00003C070000}"/>
    <cellStyle name="Percentá 3 4 4 4" xfId="727" xr:uid="{00000000-0005-0000-0000-00003D070000}"/>
    <cellStyle name="Percentá 3 4 4 4 2" xfId="1054" xr:uid="{00000000-0005-0000-0000-00003E070000}"/>
    <cellStyle name="Percentá 3 4 4 4 3" xfId="1288" xr:uid="{00000000-0005-0000-0000-00003F070000}"/>
    <cellStyle name="Percentá 3 4 4 4 4" xfId="1522" xr:uid="{00000000-0005-0000-0000-000040070000}"/>
    <cellStyle name="Percentá 3 4 4 4 5" xfId="1756" xr:uid="{00000000-0005-0000-0000-000041070000}"/>
    <cellStyle name="Percentá 3 4 4 4 6" xfId="1990" xr:uid="{00000000-0005-0000-0000-000042070000}"/>
    <cellStyle name="Percentá 3 5" xfId="728" xr:uid="{00000000-0005-0000-0000-000043070000}"/>
    <cellStyle name="Percentá 3 5 2" xfId="729" xr:uid="{00000000-0005-0000-0000-000044070000}"/>
    <cellStyle name="Percentá 3 5 3" xfId="730" xr:uid="{00000000-0005-0000-0000-000045070000}"/>
    <cellStyle name="Percentá 3 5 3 2" xfId="731" xr:uid="{00000000-0005-0000-0000-000046070000}"/>
    <cellStyle name="Percentá 3 5 3 3" xfId="732" xr:uid="{00000000-0005-0000-0000-000047070000}"/>
    <cellStyle name="Percentá 3 5 3 4" xfId="733" xr:uid="{00000000-0005-0000-0000-000048070000}"/>
    <cellStyle name="Percentá 3 5 3 4 2" xfId="1055" xr:uid="{00000000-0005-0000-0000-000049070000}"/>
    <cellStyle name="Percentá 3 5 3 4 3" xfId="1289" xr:uid="{00000000-0005-0000-0000-00004A070000}"/>
    <cellStyle name="Percentá 3 5 3 4 4" xfId="1523" xr:uid="{00000000-0005-0000-0000-00004B070000}"/>
    <cellStyle name="Percentá 3 5 3 4 5" xfId="1757" xr:uid="{00000000-0005-0000-0000-00004C070000}"/>
    <cellStyle name="Percentá 3 5 3 4 6" xfId="1991" xr:uid="{00000000-0005-0000-0000-00004D070000}"/>
    <cellStyle name="Percentá 3 6" xfId="734" xr:uid="{00000000-0005-0000-0000-00004E070000}"/>
    <cellStyle name="Percentá 3 7" xfId="735" xr:uid="{00000000-0005-0000-0000-00004F070000}"/>
    <cellStyle name="Percentá 3 7 2" xfId="736" xr:uid="{00000000-0005-0000-0000-000050070000}"/>
    <cellStyle name="Percentá 3 7 3" xfId="737" xr:uid="{00000000-0005-0000-0000-000051070000}"/>
    <cellStyle name="Percentá 3 7 4" xfId="738" xr:uid="{00000000-0005-0000-0000-000052070000}"/>
    <cellStyle name="Percentá 3 7 4 2" xfId="1056" xr:uid="{00000000-0005-0000-0000-000053070000}"/>
    <cellStyle name="Percentá 3 7 4 3" xfId="1290" xr:uid="{00000000-0005-0000-0000-000054070000}"/>
    <cellStyle name="Percentá 3 7 4 4" xfId="1524" xr:uid="{00000000-0005-0000-0000-000055070000}"/>
    <cellStyle name="Percentá 3 7 4 5" xfId="1758" xr:uid="{00000000-0005-0000-0000-000056070000}"/>
    <cellStyle name="Percentá 3 7 4 6" xfId="1992" xr:uid="{00000000-0005-0000-0000-000057070000}"/>
    <cellStyle name="Percentá 4" xfId="739" xr:uid="{00000000-0005-0000-0000-000058070000}"/>
    <cellStyle name="Percentá 4 2" xfId="740" xr:uid="{00000000-0005-0000-0000-000059070000}"/>
    <cellStyle name="Percentá 4 2 2" xfId="741" xr:uid="{00000000-0005-0000-0000-00005A070000}"/>
    <cellStyle name="Percentá 4 2 2 2" xfId="742" xr:uid="{00000000-0005-0000-0000-00005B070000}"/>
    <cellStyle name="Percentá 4 2 2 3" xfId="743" xr:uid="{00000000-0005-0000-0000-00005C070000}"/>
    <cellStyle name="Percentá 4 2 2 3 2" xfId="744" xr:uid="{00000000-0005-0000-0000-00005D070000}"/>
    <cellStyle name="Percentá 4 2 2 3 3" xfId="745" xr:uid="{00000000-0005-0000-0000-00005E070000}"/>
    <cellStyle name="Percentá 4 2 2 3 4" xfId="746" xr:uid="{00000000-0005-0000-0000-00005F070000}"/>
    <cellStyle name="Percentá 4 2 2 3 4 2" xfId="1057" xr:uid="{00000000-0005-0000-0000-000060070000}"/>
    <cellStyle name="Percentá 4 2 2 3 4 3" xfId="1291" xr:uid="{00000000-0005-0000-0000-000061070000}"/>
    <cellStyle name="Percentá 4 2 2 3 4 4" xfId="1525" xr:uid="{00000000-0005-0000-0000-000062070000}"/>
    <cellStyle name="Percentá 4 2 2 3 4 5" xfId="1759" xr:uid="{00000000-0005-0000-0000-000063070000}"/>
    <cellStyle name="Percentá 4 2 2 3 4 6" xfId="1993" xr:uid="{00000000-0005-0000-0000-000064070000}"/>
    <cellStyle name="Percentá 4 2 3" xfId="747" xr:uid="{00000000-0005-0000-0000-000065070000}"/>
    <cellStyle name="Percentá 4 2 4" xfId="748" xr:uid="{00000000-0005-0000-0000-000066070000}"/>
    <cellStyle name="Percentá 4 2 4 2" xfId="749" xr:uid="{00000000-0005-0000-0000-000067070000}"/>
    <cellStyle name="Percentá 4 2 4 3" xfId="750" xr:uid="{00000000-0005-0000-0000-000068070000}"/>
    <cellStyle name="Percentá 4 2 4 4" xfId="751" xr:uid="{00000000-0005-0000-0000-000069070000}"/>
    <cellStyle name="Percentá 4 2 4 4 2" xfId="1058" xr:uid="{00000000-0005-0000-0000-00006A070000}"/>
    <cellStyle name="Percentá 4 2 4 4 3" xfId="1292" xr:uid="{00000000-0005-0000-0000-00006B070000}"/>
    <cellStyle name="Percentá 4 2 4 4 4" xfId="1526" xr:uid="{00000000-0005-0000-0000-00006C070000}"/>
    <cellStyle name="Percentá 4 2 4 4 5" xfId="1760" xr:uid="{00000000-0005-0000-0000-00006D070000}"/>
    <cellStyle name="Percentá 4 2 4 4 6" xfId="1994" xr:uid="{00000000-0005-0000-0000-00006E070000}"/>
    <cellStyle name="Percentá 4 3" xfId="752" xr:uid="{00000000-0005-0000-0000-00006F070000}"/>
    <cellStyle name="Percentá 4 3 2" xfId="753" xr:uid="{00000000-0005-0000-0000-000070070000}"/>
    <cellStyle name="Percentá 4 3 3" xfId="754" xr:uid="{00000000-0005-0000-0000-000071070000}"/>
    <cellStyle name="Percentá 4 3 3 2" xfId="755" xr:uid="{00000000-0005-0000-0000-000072070000}"/>
    <cellStyle name="Percentá 4 3 3 3" xfId="756" xr:uid="{00000000-0005-0000-0000-000073070000}"/>
    <cellStyle name="Percentá 4 3 3 4" xfId="757" xr:uid="{00000000-0005-0000-0000-000074070000}"/>
    <cellStyle name="Percentá 4 3 3 4 2" xfId="1059" xr:uid="{00000000-0005-0000-0000-000075070000}"/>
    <cellStyle name="Percentá 4 3 3 4 3" xfId="1293" xr:uid="{00000000-0005-0000-0000-000076070000}"/>
    <cellStyle name="Percentá 4 3 3 4 4" xfId="1527" xr:uid="{00000000-0005-0000-0000-000077070000}"/>
    <cellStyle name="Percentá 4 3 3 4 5" xfId="1761" xr:uid="{00000000-0005-0000-0000-000078070000}"/>
    <cellStyle name="Percentá 4 3 3 4 6" xfId="1995" xr:uid="{00000000-0005-0000-0000-000079070000}"/>
    <cellStyle name="Percentá 4 4" xfId="758" xr:uid="{00000000-0005-0000-0000-00007A070000}"/>
    <cellStyle name="Percentá 4 5" xfId="759" xr:uid="{00000000-0005-0000-0000-00007B070000}"/>
    <cellStyle name="Percentá 4 5 2" xfId="760" xr:uid="{00000000-0005-0000-0000-00007C070000}"/>
    <cellStyle name="Percentá 4 5 3" xfId="761" xr:uid="{00000000-0005-0000-0000-00007D070000}"/>
    <cellStyle name="Percentá 4 5 4" xfId="762" xr:uid="{00000000-0005-0000-0000-00007E070000}"/>
    <cellStyle name="Percentá 4 5 4 2" xfId="1060" xr:uid="{00000000-0005-0000-0000-00007F070000}"/>
    <cellStyle name="Percentá 4 5 4 3" xfId="1294" xr:uid="{00000000-0005-0000-0000-000080070000}"/>
    <cellStyle name="Percentá 4 5 4 4" xfId="1528" xr:uid="{00000000-0005-0000-0000-000081070000}"/>
    <cellStyle name="Percentá 4 5 4 5" xfId="1762" xr:uid="{00000000-0005-0000-0000-000082070000}"/>
    <cellStyle name="Percentá 4 5 4 6" xfId="1996" xr:uid="{00000000-0005-0000-0000-000083070000}"/>
    <cellStyle name="Percentá 5" xfId="763" xr:uid="{00000000-0005-0000-0000-000084070000}"/>
    <cellStyle name="Poznámka 2" xfId="764" xr:uid="{00000000-0005-0000-0000-000085070000}"/>
    <cellStyle name="Poznámka 2 2" xfId="765" xr:uid="{00000000-0005-0000-0000-000086070000}"/>
    <cellStyle name="Poznámka 2 2 2" xfId="766" xr:uid="{00000000-0005-0000-0000-000087070000}"/>
    <cellStyle name="Poznámka 2 3" xfId="767" xr:uid="{00000000-0005-0000-0000-000088070000}"/>
    <cellStyle name="Poznámka 2 3 2" xfId="768" xr:uid="{00000000-0005-0000-0000-000089070000}"/>
    <cellStyle name="Poznámka 2 3 2 2" xfId="769" xr:uid="{00000000-0005-0000-0000-00008A070000}"/>
    <cellStyle name="Poznámka 2 3 3" xfId="770" xr:uid="{00000000-0005-0000-0000-00008B070000}"/>
    <cellStyle name="Poznámka 2 3 3 2" xfId="771" xr:uid="{00000000-0005-0000-0000-00008C070000}"/>
    <cellStyle name="Poznámka 2 3 4" xfId="772" xr:uid="{00000000-0005-0000-0000-00008D070000}"/>
    <cellStyle name="Poznámka 2 4" xfId="773" xr:uid="{00000000-0005-0000-0000-00008E070000}"/>
    <cellStyle name="Poznámka 2 5" xfId="774" xr:uid="{00000000-0005-0000-0000-00008F070000}"/>
    <cellStyle name="Poznámka 2 6" xfId="775" xr:uid="{00000000-0005-0000-0000-000090070000}"/>
    <cellStyle name="Poznámka 3" xfId="776" xr:uid="{00000000-0005-0000-0000-000091070000}"/>
    <cellStyle name="Poznámka 3 2" xfId="777" xr:uid="{00000000-0005-0000-0000-000092070000}"/>
    <cellStyle name="Poznámka 4" xfId="778" xr:uid="{00000000-0005-0000-0000-000093070000}"/>
    <cellStyle name="Poznámka 4 2" xfId="779" xr:uid="{00000000-0005-0000-0000-000094070000}"/>
    <cellStyle name="Poznámka 5" xfId="780" xr:uid="{00000000-0005-0000-0000-000095070000}"/>
    <cellStyle name="Poznámka 5 2" xfId="781" xr:uid="{00000000-0005-0000-0000-000096070000}"/>
    <cellStyle name="Poznámka 5 2 2" xfId="782" xr:uid="{00000000-0005-0000-0000-000097070000}"/>
    <cellStyle name="Poznámka 5 3" xfId="783" xr:uid="{00000000-0005-0000-0000-000098070000}"/>
    <cellStyle name="Poznámka 5 3 2" xfId="784" xr:uid="{00000000-0005-0000-0000-000099070000}"/>
    <cellStyle name="Poznámka 5 4" xfId="785" xr:uid="{00000000-0005-0000-0000-00009A070000}"/>
    <cellStyle name="Poznámka 6" xfId="786" xr:uid="{00000000-0005-0000-0000-00009B070000}"/>
    <cellStyle name="Poznámka 6 2" xfId="787" xr:uid="{00000000-0005-0000-0000-00009C070000}"/>
    <cellStyle name="Poznámka 7" xfId="788" xr:uid="{00000000-0005-0000-0000-00009D070000}"/>
    <cellStyle name="Poznámka 7 2" xfId="1061" xr:uid="{00000000-0005-0000-0000-00009E070000}"/>
    <cellStyle name="Poznámka 7 3" xfId="1295" xr:uid="{00000000-0005-0000-0000-00009F070000}"/>
    <cellStyle name="Poznámka 7 4" xfId="1529" xr:uid="{00000000-0005-0000-0000-0000A0070000}"/>
    <cellStyle name="Poznámka 7 5" xfId="1763" xr:uid="{00000000-0005-0000-0000-0000A1070000}"/>
    <cellStyle name="Poznámka 7 6" xfId="1997" xr:uid="{00000000-0005-0000-0000-0000A2070000}"/>
    <cellStyle name="Poznámka 8" xfId="789" xr:uid="{00000000-0005-0000-0000-0000A3070000}"/>
    <cellStyle name="Poznámka 8 2" xfId="1062" xr:uid="{00000000-0005-0000-0000-0000A4070000}"/>
    <cellStyle name="Poznámka 8 3" xfId="1296" xr:uid="{00000000-0005-0000-0000-0000A5070000}"/>
    <cellStyle name="Poznámka 8 4" xfId="1530" xr:uid="{00000000-0005-0000-0000-0000A6070000}"/>
    <cellStyle name="Poznámka 8 5" xfId="1764" xr:uid="{00000000-0005-0000-0000-0000A7070000}"/>
    <cellStyle name="Poznámka 8 6" xfId="1998" xr:uid="{00000000-0005-0000-0000-0000A8070000}"/>
    <cellStyle name="Poznámka 9" xfId="790" xr:uid="{00000000-0005-0000-0000-0000A9070000}"/>
    <cellStyle name="Poznámka 9 2" xfId="1063" xr:uid="{00000000-0005-0000-0000-0000AA070000}"/>
    <cellStyle name="Poznámka 9 3" xfId="1297" xr:uid="{00000000-0005-0000-0000-0000AB070000}"/>
    <cellStyle name="Poznámka 9 4" xfId="1531" xr:uid="{00000000-0005-0000-0000-0000AC070000}"/>
    <cellStyle name="Poznámka 9 5" xfId="1765" xr:uid="{00000000-0005-0000-0000-0000AD070000}"/>
    <cellStyle name="Poznámka 9 6" xfId="1999" xr:uid="{00000000-0005-0000-0000-0000AE070000}"/>
    <cellStyle name="Prepojená bunka 2" xfId="791" xr:uid="{00000000-0005-0000-0000-0000AF070000}"/>
    <cellStyle name="Propojená buňka" xfId="792" xr:uid="{00000000-0005-0000-0000-0000B0070000}"/>
    <cellStyle name="Spolu 2" xfId="793" xr:uid="{00000000-0005-0000-0000-0000B1070000}"/>
    <cellStyle name="Správně" xfId="794" xr:uid="{00000000-0005-0000-0000-0000B2070000}"/>
    <cellStyle name="Styl 1" xfId="795" xr:uid="{00000000-0005-0000-0000-0000B3070000}"/>
    <cellStyle name="Styl 1 2" xfId="796" xr:uid="{00000000-0005-0000-0000-0000B4070000}"/>
    <cellStyle name="Styl 1 2 2" xfId="797" xr:uid="{00000000-0005-0000-0000-0000B5070000}"/>
    <cellStyle name="Štýl 1" xfId="798" xr:uid="{00000000-0005-0000-0000-0000B6070000}"/>
    <cellStyle name="Štýl 1 2" xfId="799" xr:uid="{00000000-0005-0000-0000-0000B7070000}"/>
    <cellStyle name="Štýl 1 2 2" xfId="800" xr:uid="{00000000-0005-0000-0000-0000B8070000}"/>
    <cellStyle name="Štýl 1 3" xfId="801" xr:uid="{00000000-0005-0000-0000-0000B9070000}"/>
    <cellStyle name="TEXT" xfId="802" xr:uid="{00000000-0005-0000-0000-0000BA070000}"/>
    <cellStyle name="Text upozornění" xfId="803" xr:uid="{00000000-0005-0000-0000-0000BB070000}"/>
    <cellStyle name="Text upozornenia 2" xfId="804" xr:uid="{00000000-0005-0000-0000-0000BC070000}"/>
    <cellStyle name="TEXT1" xfId="805" xr:uid="{00000000-0005-0000-0000-0000BD070000}"/>
    <cellStyle name="Titul 2" xfId="806" xr:uid="{00000000-0005-0000-0000-0000BE070000}"/>
    <cellStyle name="Vstup 2" xfId="807" xr:uid="{00000000-0005-0000-0000-0000BF070000}"/>
    <cellStyle name="Výpočet 2" xfId="808" xr:uid="{00000000-0005-0000-0000-0000C0070000}"/>
    <cellStyle name="Výstup 2" xfId="809" xr:uid="{00000000-0005-0000-0000-0000C1070000}"/>
    <cellStyle name="Vysvětlující text" xfId="810" xr:uid="{00000000-0005-0000-0000-0000C2070000}"/>
    <cellStyle name="Vysvetľujúci text 2" xfId="811" xr:uid="{00000000-0005-0000-0000-0000C3070000}"/>
    <cellStyle name="Zlá 2" xfId="812" xr:uid="{00000000-0005-0000-0000-0000C4070000}"/>
    <cellStyle name="Zvýraznění 1" xfId="813" xr:uid="{00000000-0005-0000-0000-0000C5070000}"/>
    <cellStyle name="Zvýraznění 2" xfId="814" xr:uid="{00000000-0005-0000-0000-0000C6070000}"/>
    <cellStyle name="Zvýraznění 3" xfId="815" xr:uid="{00000000-0005-0000-0000-0000C7070000}"/>
    <cellStyle name="Zvýraznění 4" xfId="816" xr:uid="{00000000-0005-0000-0000-0000C8070000}"/>
    <cellStyle name="Zvýraznění 5" xfId="817" xr:uid="{00000000-0005-0000-0000-0000C9070000}"/>
    <cellStyle name="Zvýraznění 6" xfId="818" xr:uid="{00000000-0005-0000-0000-0000CA070000}"/>
    <cellStyle name="Zvýraznenie1 2" xfId="819" xr:uid="{00000000-0005-0000-0000-0000CB070000}"/>
    <cellStyle name="Zvýraznenie2 2" xfId="820" xr:uid="{00000000-0005-0000-0000-0000CC070000}"/>
    <cellStyle name="Zvýraznenie3 2" xfId="821" xr:uid="{00000000-0005-0000-0000-0000CD070000}"/>
    <cellStyle name="Zvýraznenie4 2" xfId="822" xr:uid="{00000000-0005-0000-0000-0000CE070000}"/>
    <cellStyle name="Zvýraznenie5 2" xfId="823" xr:uid="{00000000-0005-0000-0000-0000CF070000}"/>
    <cellStyle name="Zvýraznenie6 2" xfId="824" xr:uid="{00000000-0005-0000-0000-0000D0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U1204"/>
  <sheetViews>
    <sheetView zoomScaleNormal="100" zoomScaleSheetLayoutView="90" workbookViewId="0">
      <pane ySplit="6" topLeftCell="A16" activePane="bottomLeft" state="frozen"/>
      <selection pane="bottomLeft" activeCell="E30" sqref="E30"/>
    </sheetView>
  </sheetViews>
  <sheetFormatPr defaultColWidth="8.19921875" defaultRowHeight="13.2"/>
  <cols>
    <col min="1" max="1" width="4.19921875" style="35" customWidth="1"/>
    <col min="2" max="2" width="8" style="35" customWidth="1"/>
    <col min="3" max="3" width="8.09765625" style="43" bestFit="1" customWidth="1"/>
    <col min="4" max="4" width="11.09765625" style="35" customWidth="1"/>
    <col min="5" max="5" width="47.296875" style="35" customWidth="1"/>
    <col min="6" max="6" width="10.296875" style="88" bestFit="1" customWidth="1"/>
    <col min="7" max="7" width="5.09765625" style="35" customWidth="1"/>
    <col min="8" max="8" width="9.796875" style="99" bestFit="1" customWidth="1"/>
    <col min="9" max="9" width="8.19921875" style="43"/>
    <col min="10" max="10" width="13.09765625" style="88" customWidth="1"/>
    <col min="11" max="11" width="13.59765625" style="35" customWidth="1"/>
    <col min="12" max="12" width="11.19921875" style="35" customWidth="1"/>
    <col min="13" max="14" width="8.19921875" style="35"/>
    <col min="15" max="15" width="8.796875" style="35" bestFit="1" customWidth="1"/>
    <col min="16" max="16" width="10.796875" style="35" bestFit="1" customWidth="1"/>
    <col min="17" max="256" width="8.19921875" style="35"/>
    <col min="257" max="257" width="4.19921875" style="35" customWidth="1"/>
    <col min="258" max="258" width="8" style="35" customWidth="1"/>
    <col min="259" max="259" width="8.09765625" style="35" bestFit="1" customWidth="1"/>
    <col min="260" max="260" width="11.09765625" style="35" customWidth="1"/>
    <col min="261" max="261" width="47.296875" style="35" customWidth="1"/>
    <col min="262" max="262" width="10.296875" style="35" bestFit="1" customWidth="1"/>
    <col min="263" max="263" width="5.09765625" style="35" customWidth="1"/>
    <col min="264" max="264" width="9.796875" style="35" bestFit="1" customWidth="1"/>
    <col min="265" max="265" width="8.19921875" style="35"/>
    <col min="266" max="266" width="13.09765625" style="35" customWidth="1"/>
    <col min="267" max="267" width="13.59765625" style="35" customWidth="1"/>
    <col min="268" max="268" width="11.19921875" style="35" customWidth="1"/>
    <col min="269" max="270" width="8.19921875" style="35"/>
    <col min="271" max="271" width="8.796875" style="35" bestFit="1" customWidth="1"/>
    <col min="272" max="272" width="10.796875" style="35" bestFit="1" customWidth="1"/>
    <col min="273" max="512" width="8.19921875" style="35"/>
    <col min="513" max="513" width="4.19921875" style="35" customWidth="1"/>
    <col min="514" max="514" width="8" style="35" customWidth="1"/>
    <col min="515" max="515" width="8.09765625" style="35" bestFit="1" customWidth="1"/>
    <col min="516" max="516" width="11.09765625" style="35" customWidth="1"/>
    <col min="517" max="517" width="47.296875" style="35" customWidth="1"/>
    <col min="518" max="518" width="10.296875" style="35" bestFit="1" customWidth="1"/>
    <col min="519" max="519" width="5.09765625" style="35" customWidth="1"/>
    <col min="520" max="520" width="9.796875" style="35" bestFit="1" customWidth="1"/>
    <col min="521" max="521" width="8.19921875" style="35"/>
    <col min="522" max="522" width="13.09765625" style="35" customWidth="1"/>
    <col min="523" max="523" width="13.59765625" style="35" customWidth="1"/>
    <col min="524" max="524" width="11.19921875" style="35" customWidth="1"/>
    <col min="525" max="526" width="8.19921875" style="35"/>
    <col min="527" max="527" width="8.796875" style="35" bestFit="1" customWidth="1"/>
    <col min="528" max="528" width="10.796875" style="35" bestFit="1" customWidth="1"/>
    <col min="529" max="768" width="8.19921875" style="35"/>
    <col min="769" max="769" width="4.19921875" style="35" customWidth="1"/>
    <col min="770" max="770" width="8" style="35" customWidth="1"/>
    <col min="771" max="771" width="8.09765625" style="35" bestFit="1" customWidth="1"/>
    <col min="772" max="772" width="11.09765625" style="35" customWidth="1"/>
    <col min="773" max="773" width="47.296875" style="35" customWidth="1"/>
    <col min="774" max="774" width="10.296875" style="35" bestFit="1" customWidth="1"/>
    <col min="775" max="775" width="5.09765625" style="35" customWidth="1"/>
    <col min="776" max="776" width="9.796875" style="35" bestFit="1" customWidth="1"/>
    <col min="777" max="777" width="8.19921875" style="35"/>
    <col min="778" max="778" width="13.09765625" style="35" customWidth="1"/>
    <col min="779" max="779" width="13.59765625" style="35" customWidth="1"/>
    <col min="780" max="780" width="11.19921875" style="35" customWidth="1"/>
    <col min="781" max="782" width="8.19921875" style="35"/>
    <col min="783" max="783" width="8.796875" style="35" bestFit="1" customWidth="1"/>
    <col min="784" max="784" width="10.796875" style="35" bestFit="1" customWidth="1"/>
    <col min="785" max="1024" width="8.19921875" style="35"/>
    <col min="1025" max="1025" width="4.19921875" style="35" customWidth="1"/>
    <col min="1026" max="1026" width="8" style="35" customWidth="1"/>
    <col min="1027" max="1027" width="8.09765625" style="35" bestFit="1" customWidth="1"/>
    <col min="1028" max="1028" width="11.09765625" style="35" customWidth="1"/>
    <col min="1029" max="1029" width="47.296875" style="35" customWidth="1"/>
    <col min="1030" max="1030" width="10.296875" style="35" bestFit="1" customWidth="1"/>
    <col min="1031" max="1031" width="5.09765625" style="35" customWidth="1"/>
    <col min="1032" max="1032" width="9.796875" style="35" bestFit="1" customWidth="1"/>
    <col min="1033" max="1033" width="8.19921875" style="35"/>
    <col min="1034" max="1034" width="13.09765625" style="35" customWidth="1"/>
    <col min="1035" max="1035" width="13.59765625" style="35" customWidth="1"/>
    <col min="1036" max="1036" width="11.19921875" style="35" customWidth="1"/>
    <col min="1037" max="1038" width="8.19921875" style="35"/>
    <col min="1039" max="1039" width="8.796875" style="35" bestFit="1" customWidth="1"/>
    <col min="1040" max="1040" width="10.796875" style="35" bestFit="1" customWidth="1"/>
    <col min="1041" max="1280" width="8.19921875" style="35"/>
    <col min="1281" max="1281" width="4.19921875" style="35" customWidth="1"/>
    <col min="1282" max="1282" width="8" style="35" customWidth="1"/>
    <col min="1283" max="1283" width="8.09765625" style="35" bestFit="1" customWidth="1"/>
    <col min="1284" max="1284" width="11.09765625" style="35" customWidth="1"/>
    <col min="1285" max="1285" width="47.296875" style="35" customWidth="1"/>
    <col min="1286" max="1286" width="10.296875" style="35" bestFit="1" customWidth="1"/>
    <col min="1287" max="1287" width="5.09765625" style="35" customWidth="1"/>
    <col min="1288" max="1288" width="9.796875" style="35" bestFit="1" customWidth="1"/>
    <col min="1289" max="1289" width="8.19921875" style="35"/>
    <col min="1290" max="1290" width="13.09765625" style="35" customWidth="1"/>
    <col min="1291" max="1291" width="13.59765625" style="35" customWidth="1"/>
    <col min="1292" max="1292" width="11.19921875" style="35" customWidth="1"/>
    <col min="1293" max="1294" width="8.19921875" style="35"/>
    <col min="1295" max="1295" width="8.796875" style="35" bestFit="1" customWidth="1"/>
    <col min="1296" max="1296" width="10.796875" style="35" bestFit="1" customWidth="1"/>
    <col min="1297" max="1536" width="8.19921875" style="35"/>
    <col min="1537" max="1537" width="4.19921875" style="35" customWidth="1"/>
    <col min="1538" max="1538" width="8" style="35" customWidth="1"/>
    <col min="1539" max="1539" width="8.09765625" style="35" bestFit="1" customWidth="1"/>
    <col min="1540" max="1540" width="11.09765625" style="35" customWidth="1"/>
    <col min="1541" max="1541" width="47.296875" style="35" customWidth="1"/>
    <col min="1542" max="1542" width="10.296875" style="35" bestFit="1" customWidth="1"/>
    <col min="1543" max="1543" width="5.09765625" style="35" customWidth="1"/>
    <col min="1544" max="1544" width="9.796875" style="35" bestFit="1" customWidth="1"/>
    <col min="1545" max="1545" width="8.19921875" style="35"/>
    <col min="1546" max="1546" width="13.09765625" style="35" customWidth="1"/>
    <col min="1547" max="1547" width="13.59765625" style="35" customWidth="1"/>
    <col min="1548" max="1548" width="11.19921875" style="35" customWidth="1"/>
    <col min="1549" max="1550" width="8.19921875" style="35"/>
    <col min="1551" max="1551" width="8.796875" style="35" bestFit="1" customWidth="1"/>
    <col min="1552" max="1552" width="10.796875" style="35" bestFit="1" customWidth="1"/>
    <col min="1553" max="1792" width="8.19921875" style="35"/>
    <col min="1793" max="1793" width="4.19921875" style="35" customWidth="1"/>
    <col min="1794" max="1794" width="8" style="35" customWidth="1"/>
    <col min="1795" max="1795" width="8.09765625" style="35" bestFit="1" customWidth="1"/>
    <col min="1796" max="1796" width="11.09765625" style="35" customWidth="1"/>
    <col min="1797" max="1797" width="47.296875" style="35" customWidth="1"/>
    <col min="1798" max="1798" width="10.296875" style="35" bestFit="1" customWidth="1"/>
    <col min="1799" max="1799" width="5.09765625" style="35" customWidth="1"/>
    <col min="1800" max="1800" width="9.796875" style="35" bestFit="1" customWidth="1"/>
    <col min="1801" max="1801" width="8.19921875" style="35"/>
    <col min="1802" max="1802" width="13.09765625" style="35" customWidth="1"/>
    <col min="1803" max="1803" width="13.59765625" style="35" customWidth="1"/>
    <col min="1804" max="1804" width="11.19921875" style="35" customWidth="1"/>
    <col min="1805" max="1806" width="8.19921875" style="35"/>
    <col min="1807" max="1807" width="8.796875" style="35" bestFit="1" customWidth="1"/>
    <col min="1808" max="1808" width="10.796875" style="35" bestFit="1" customWidth="1"/>
    <col min="1809" max="2048" width="8.19921875" style="35"/>
    <col min="2049" max="2049" width="4.19921875" style="35" customWidth="1"/>
    <col min="2050" max="2050" width="8" style="35" customWidth="1"/>
    <col min="2051" max="2051" width="8.09765625" style="35" bestFit="1" customWidth="1"/>
    <col min="2052" max="2052" width="11.09765625" style="35" customWidth="1"/>
    <col min="2053" max="2053" width="47.296875" style="35" customWidth="1"/>
    <col min="2054" max="2054" width="10.296875" style="35" bestFit="1" customWidth="1"/>
    <col min="2055" max="2055" width="5.09765625" style="35" customWidth="1"/>
    <col min="2056" max="2056" width="9.796875" style="35" bestFit="1" customWidth="1"/>
    <col min="2057" max="2057" width="8.19921875" style="35"/>
    <col min="2058" max="2058" width="13.09765625" style="35" customWidth="1"/>
    <col min="2059" max="2059" width="13.59765625" style="35" customWidth="1"/>
    <col min="2060" max="2060" width="11.19921875" style="35" customWidth="1"/>
    <col min="2061" max="2062" width="8.19921875" style="35"/>
    <col min="2063" max="2063" width="8.796875" style="35" bestFit="1" customWidth="1"/>
    <col min="2064" max="2064" width="10.796875" style="35" bestFit="1" customWidth="1"/>
    <col min="2065" max="2304" width="8.19921875" style="35"/>
    <col min="2305" max="2305" width="4.19921875" style="35" customWidth="1"/>
    <col min="2306" max="2306" width="8" style="35" customWidth="1"/>
    <col min="2307" max="2307" width="8.09765625" style="35" bestFit="1" customWidth="1"/>
    <col min="2308" max="2308" width="11.09765625" style="35" customWidth="1"/>
    <col min="2309" max="2309" width="47.296875" style="35" customWidth="1"/>
    <col min="2310" max="2310" width="10.296875" style="35" bestFit="1" customWidth="1"/>
    <col min="2311" max="2311" width="5.09765625" style="35" customWidth="1"/>
    <col min="2312" max="2312" width="9.796875" style="35" bestFit="1" customWidth="1"/>
    <col min="2313" max="2313" width="8.19921875" style="35"/>
    <col min="2314" max="2314" width="13.09765625" style="35" customWidth="1"/>
    <col min="2315" max="2315" width="13.59765625" style="35" customWidth="1"/>
    <col min="2316" max="2316" width="11.19921875" style="35" customWidth="1"/>
    <col min="2317" max="2318" width="8.19921875" style="35"/>
    <col min="2319" max="2319" width="8.796875" style="35" bestFit="1" customWidth="1"/>
    <col min="2320" max="2320" width="10.796875" style="35" bestFit="1" customWidth="1"/>
    <col min="2321" max="2560" width="8.19921875" style="35"/>
    <col min="2561" max="2561" width="4.19921875" style="35" customWidth="1"/>
    <col min="2562" max="2562" width="8" style="35" customWidth="1"/>
    <col min="2563" max="2563" width="8.09765625" style="35" bestFit="1" customWidth="1"/>
    <col min="2564" max="2564" width="11.09765625" style="35" customWidth="1"/>
    <col min="2565" max="2565" width="47.296875" style="35" customWidth="1"/>
    <col min="2566" max="2566" width="10.296875" style="35" bestFit="1" customWidth="1"/>
    <col min="2567" max="2567" width="5.09765625" style="35" customWidth="1"/>
    <col min="2568" max="2568" width="9.796875" style="35" bestFit="1" customWidth="1"/>
    <col min="2569" max="2569" width="8.19921875" style="35"/>
    <col min="2570" max="2570" width="13.09765625" style="35" customWidth="1"/>
    <col min="2571" max="2571" width="13.59765625" style="35" customWidth="1"/>
    <col min="2572" max="2572" width="11.19921875" style="35" customWidth="1"/>
    <col min="2573" max="2574" width="8.19921875" style="35"/>
    <col min="2575" max="2575" width="8.796875" style="35" bestFit="1" customWidth="1"/>
    <col min="2576" max="2576" width="10.796875" style="35" bestFit="1" customWidth="1"/>
    <col min="2577" max="2816" width="8.19921875" style="35"/>
    <col min="2817" max="2817" width="4.19921875" style="35" customWidth="1"/>
    <col min="2818" max="2818" width="8" style="35" customWidth="1"/>
    <col min="2819" max="2819" width="8.09765625" style="35" bestFit="1" customWidth="1"/>
    <col min="2820" max="2820" width="11.09765625" style="35" customWidth="1"/>
    <col min="2821" max="2821" width="47.296875" style="35" customWidth="1"/>
    <col min="2822" max="2822" width="10.296875" style="35" bestFit="1" customWidth="1"/>
    <col min="2823" max="2823" width="5.09765625" style="35" customWidth="1"/>
    <col min="2824" max="2824" width="9.796875" style="35" bestFit="1" customWidth="1"/>
    <col min="2825" max="2825" width="8.19921875" style="35"/>
    <col min="2826" max="2826" width="13.09765625" style="35" customWidth="1"/>
    <col min="2827" max="2827" width="13.59765625" style="35" customWidth="1"/>
    <col min="2828" max="2828" width="11.19921875" style="35" customWidth="1"/>
    <col min="2829" max="2830" width="8.19921875" style="35"/>
    <col min="2831" max="2831" width="8.796875" style="35" bestFit="1" customWidth="1"/>
    <col min="2832" max="2832" width="10.796875" style="35" bestFit="1" customWidth="1"/>
    <col min="2833" max="3072" width="8.19921875" style="35"/>
    <col min="3073" max="3073" width="4.19921875" style="35" customWidth="1"/>
    <col min="3074" max="3074" width="8" style="35" customWidth="1"/>
    <col min="3075" max="3075" width="8.09765625" style="35" bestFit="1" customWidth="1"/>
    <col min="3076" max="3076" width="11.09765625" style="35" customWidth="1"/>
    <col min="3077" max="3077" width="47.296875" style="35" customWidth="1"/>
    <col min="3078" max="3078" width="10.296875" style="35" bestFit="1" customWidth="1"/>
    <col min="3079" max="3079" width="5.09765625" style="35" customWidth="1"/>
    <col min="3080" max="3080" width="9.796875" style="35" bestFit="1" customWidth="1"/>
    <col min="3081" max="3081" width="8.19921875" style="35"/>
    <col min="3082" max="3082" width="13.09765625" style="35" customWidth="1"/>
    <col min="3083" max="3083" width="13.59765625" style="35" customWidth="1"/>
    <col min="3084" max="3084" width="11.19921875" style="35" customWidth="1"/>
    <col min="3085" max="3086" width="8.19921875" style="35"/>
    <col min="3087" max="3087" width="8.796875" style="35" bestFit="1" customWidth="1"/>
    <col min="3088" max="3088" width="10.796875" style="35" bestFit="1" customWidth="1"/>
    <col min="3089" max="3328" width="8.19921875" style="35"/>
    <col min="3329" max="3329" width="4.19921875" style="35" customWidth="1"/>
    <col min="3330" max="3330" width="8" style="35" customWidth="1"/>
    <col min="3331" max="3331" width="8.09765625" style="35" bestFit="1" customWidth="1"/>
    <col min="3332" max="3332" width="11.09765625" style="35" customWidth="1"/>
    <col min="3333" max="3333" width="47.296875" style="35" customWidth="1"/>
    <col min="3334" max="3334" width="10.296875" style="35" bestFit="1" customWidth="1"/>
    <col min="3335" max="3335" width="5.09765625" style="35" customWidth="1"/>
    <col min="3336" max="3336" width="9.796875" style="35" bestFit="1" customWidth="1"/>
    <col min="3337" max="3337" width="8.19921875" style="35"/>
    <col min="3338" max="3338" width="13.09765625" style="35" customWidth="1"/>
    <col min="3339" max="3339" width="13.59765625" style="35" customWidth="1"/>
    <col min="3340" max="3340" width="11.19921875" style="35" customWidth="1"/>
    <col min="3341" max="3342" width="8.19921875" style="35"/>
    <col min="3343" max="3343" width="8.796875" style="35" bestFit="1" customWidth="1"/>
    <col min="3344" max="3344" width="10.796875" style="35" bestFit="1" customWidth="1"/>
    <col min="3345" max="3584" width="8.19921875" style="35"/>
    <col min="3585" max="3585" width="4.19921875" style="35" customWidth="1"/>
    <col min="3586" max="3586" width="8" style="35" customWidth="1"/>
    <col min="3587" max="3587" width="8.09765625" style="35" bestFit="1" customWidth="1"/>
    <col min="3588" max="3588" width="11.09765625" style="35" customWidth="1"/>
    <col min="3589" max="3589" width="47.296875" style="35" customWidth="1"/>
    <col min="3590" max="3590" width="10.296875" style="35" bestFit="1" customWidth="1"/>
    <col min="3591" max="3591" width="5.09765625" style="35" customWidth="1"/>
    <col min="3592" max="3592" width="9.796875" style="35" bestFit="1" customWidth="1"/>
    <col min="3593" max="3593" width="8.19921875" style="35"/>
    <col min="3594" max="3594" width="13.09765625" style="35" customWidth="1"/>
    <col min="3595" max="3595" width="13.59765625" style="35" customWidth="1"/>
    <col min="3596" max="3596" width="11.19921875" style="35" customWidth="1"/>
    <col min="3597" max="3598" width="8.19921875" style="35"/>
    <col min="3599" max="3599" width="8.796875" style="35" bestFit="1" customWidth="1"/>
    <col min="3600" max="3600" width="10.796875" style="35" bestFit="1" customWidth="1"/>
    <col min="3601" max="3840" width="8.19921875" style="35"/>
    <col min="3841" max="3841" width="4.19921875" style="35" customWidth="1"/>
    <col min="3842" max="3842" width="8" style="35" customWidth="1"/>
    <col min="3843" max="3843" width="8.09765625" style="35" bestFit="1" customWidth="1"/>
    <col min="3844" max="3844" width="11.09765625" style="35" customWidth="1"/>
    <col min="3845" max="3845" width="47.296875" style="35" customWidth="1"/>
    <col min="3846" max="3846" width="10.296875" style="35" bestFit="1" customWidth="1"/>
    <col min="3847" max="3847" width="5.09765625" style="35" customWidth="1"/>
    <col min="3848" max="3848" width="9.796875" style="35" bestFit="1" customWidth="1"/>
    <col min="3849" max="3849" width="8.19921875" style="35"/>
    <col min="3850" max="3850" width="13.09765625" style="35" customWidth="1"/>
    <col min="3851" max="3851" width="13.59765625" style="35" customWidth="1"/>
    <col min="3852" max="3852" width="11.19921875" style="35" customWidth="1"/>
    <col min="3853" max="3854" width="8.19921875" style="35"/>
    <col min="3855" max="3855" width="8.796875" style="35" bestFit="1" customWidth="1"/>
    <col min="3856" max="3856" width="10.796875" style="35" bestFit="1" customWidth="1"/>
    <col min="3857" max="4096" width="8.19921875" style="35"/>
    <col min="4097" max="4097" width="4.19921875" style="35" customWidth="1"/>
    <col min="4098" max="4098" width="8" style="35" customWidth="1"/>
    <col min="4099" max="4099" width="8.09765625" style="35" bestFit="1" customWidth="1"/>
    <col min="4100" max="4100" width="11.09765625" style="35" customWidth="1"/>
    <col min="4101" max="4101" width="47.296875" style="35" customWidth="1"/>
    <col min="4102" max="4102" width="10.296875" style="35" bestFit="1" customWidth="1"/>
    <col min="4103" max="4103" width="5.09765625" style="35" customWidth="1"/>
    <col min="4104" max="4104" width="9.796875" style="35" bestFit="1" customWidth="1"/>
    <col min="4105" max="4105" width="8.19921875" style="35"/>
    <col min="4106" max="4106" width="13.09765625" style="35" customWidth="1"/>
    <col min="4107" max="4107" width="13.59765625" style="35" customWidth="1"/>
    <col min="4108" max="4108" width="11.19921875" style="35" customWidth="1"/>
    <col min="4109" max="4110" width="8.19921875" style="35"/>
    <col min="4111" max="4111" width="8.796875" style="35" bestFit="1" customWidth="1"/>
    <col min="4112" max="4112" width="10.796875" style="35" bestFit="1" customWidth="1"/>
    <col min="4113" max="4352" width="8.19921875" style="35"/>
    <col min="4353" max="4353" width="4.19921875" style="35" customWidth="1"/>
    <col min="4354" max="4354" width="8" style="35" customWidth="1"/>
    <col min="4355" max="4355" width="8.09765625" style="35" bestFit="1" customWidth="1"/>
    <col min="4356" max="4356" width="11.09765625" style="35" customWidth="1"/>
    <col min="4357" max="4357" width="47.296875" style="35" customWidth="1"/>
    <col min="4358" max="4358" width="10.296875" style="35" bestFit="1" customWidth="1"/>
    <col min="4359" max="4359" width="5.09765625" style="35" customWidth="1"/>
    <col min="4360" max="4360" width="9.796875" style="35" bestFit="1" customWidth="1"/>
    <col min="4361" max="4361" width="8.19921875" style="35"/>
    <col min="4362" max="4362" width="13.09765625" style="35" customWidth="1"/>
    <col min="4363" max="4363" width="13.59765625" style="35" customWidth="1"/>
    <col min="4364" max="4364" width="11.19921875" style="35" customWidth="1"/>
    <col min="4365" max="4366" width="8.19921875" style="35"/>
    <col min="4367" max="4367" width="8.796875" style="35" bestFit="1" customWidth="1"/>
    <col min="4368" max="4368" width="10.796875" style="35" bestFit="1" customWidth="1"/>
    <col min="4369" max="4608" width="8.19921875" style="35"/>
    <col min="4609" max="4609" width="4.19921875" style="35" customWidth="1"/>
    <col min="4610" max="4610" width="8" style="35" customWidth="1"/>
    <col min="4611" max="4611" width="8.09765625" style="35" bestFit="1" customWidth="1"/>
    <col min="4612" max="4612" width="11.09765625" style="35" customWidth="1"/>
    <col min="4613" max="4613" width="47.296875" style="35" customWidth="1"/>
    <col min="4614" max="4614" width="10.296875" style="35" bestFit="1" customWidth="1"/>
    <col min="4615" max="4615" width="5.09765625" style="35" customWidth="1"/>
    <col min="4616" max="4616" width="9.796875" style="35" bestFit="1" customWidth="1"/>
    <col min="4617" max="4617" width="8.19921875" style="35"/>
    <col min="4618" max="4618" width="13.09765625" style="35" customWidth="1"/>
    <col min="4619" max="4619" width="13.59765625" style="35" customWidth="1"/>
    <col min="4620" max="4620" width="11.19921875" style="35" customWidth="1"/>
    <col min="4621" max="4622" width="8.19921875" style="35"/>
    <col min="4623" max="4623" width="8.796875" style="35" bestFit="1" customWidth="1"/>
    <col min="4624" max="4624" width="10.796875" style="35" bestFit="1" customWidth="1"/>
    <col min="4625" max="4864" width="8.19921875" style="35"/>
    <col min="4865" max="4865" width="4.19921875" style="35" customWidth="1"/>
    <col min="4866" max="4866" width="8" style="35" customWidth="1"/>
    <col min="4867" max="4867" width="8.09765625" style="35" bestFit="1" customWidth="1"/>
    <col min="4868" max="4868" width="11.09765625" style="35" customWidth="1"/>
    <col min="4869" max="4869" width="47.296875" style="35" customWidth="1"/>
    <col min="4870" max="4870" width="10.296875" style="35" bestFit="1" customWidth="1"/>
    <col min="4871" max="4871" width="5.09765625" style="35" customWidth="1"/>
    <col min="4872" max="4872" width="9.796875" style="35" bestFit="1" customWidth="1"/>
    <col min="4873" max="4873" width="8.19921875" style="35"/>
    <col min="4874" max="4874" width="13.09765625" style="35" customWidth="1"/>
    <col min="4875" max="4875" width="13.59765625" style="35" customWidth="1"/>
    <col min="4876" max="4876" width="11.19921875" style="35" customWidth="1"/>
    <col min="4877" max="4878" width="8.19921875" style="35"/>
    <col min="4879" max="4879" width="8.796875" style="35" bestFit="1" customWidth="1"/>
    <col min="4880" max="4880" width="10.796875" style="35" bestFit="1" customWidth="1"/>
    <col min="4881" max="5120" width="8.19921875" style="35"/>
    <col min="5121" max="5121" width="4.19921875" style="35" customWidth="1"/>
    <col min="5122" max="5122" width="8" style="35" customWidth="1"/>
    <col min="5123" max="5123" width="8.09765625" style="35" bestFit="1" customWidth="1"/>
    <col min="5124" max="5124" width="11.09765625" style="35" customWidth="1"/>
    <col min="5125" max="5125" width="47.296875" style="35" customWidth="1"/>
    <col min="5126" max="5126" width="10.296875" style="35" bestFit="1" customWidth="1"/>
    <col min="5127" max="5127" width="5.09765625" style="35" customWidth="1"/>
    <col min="5128" max="5128" width="9.796875" style="35" bestFit="1" customWidth="1"/>
    <col min="5129" max="5129" width="8.19921875" style="35"/>
    <col min="5130" max="5130" width="13.09765625" style="35" customWidth="1"/>
    <col min="5131" max="5131" width="13.59765625" style="35" customWidth="1"/>
    <col min="5132" max="5132" width="11.19921875" style="35" customWidth="1"/>
    <col min="5133" max="5134" width="8.19921875" style="35"/>
    <col min="5135" max="5135" width="8.796875" style="35" bestFit="1" customWidth="1"/>
    <col min="5136" max="5136" width="10.796875" style="35" bestFit="1" customWidth="1"/>
    <col min="5137" max="5376" width="8.19921875" style="35"/>
    <col min="5377" max="5377" width="4.19921875" style="35" customWidth="1"/>
    <col min="5378" max="5378" width="8" style="35" customWidth="1"/>
    <col min="5379" max="5379" width="8.09765625" style="35" bestFit="1" customWidth="1"/>
    <col min="5380" max="5380" width="11.09765625" style="35" customWidth="1"/>
    <col min="5381" max="5381" width="47.296875" style="35" customWidth="1"/>
    <col min="5382" max="5382" width="10.296875" style="35" bestFit="1" customWidth="1"/>
    <col min="5383" max="5383" width="5.09765625" style="35" customWidth="1"/>
    <col min="5384" max="5384" width="9.796875" style="35" bestFit="1" customWidth="1"/>
    <col min="5385" max="5385" width="8.19921875" style="35"/>
    <col min="5386" max="5386" width="13.09765625" style="35" customWidth="1"/>
    <col min="5387" max="5387" width="13.59765625" style="35" customWidth="1"/>
    <col min="5388" max="5388" width="11.19921875" style="35" customWidth="1"/>
    <col min="5389" max="5390" width="8.19921875" style="35"/>
    <col min="5391" max="5391" width="8.796875" style="35" bestFit="1" customWidth="1"/>
    <col min="5392" max="5392" width="10.796875" style="35" bestFit="1" customWidth="1"/>
    <col min="5393" max="5632" width="8.19921875" style="35"/>
    <col min="5633" max="5633" width="4.19921875" style="35" customWidth="1"/>
    <col min="5634" max="5634" width="8" style="35" customWidth="1"/>
    <col min="5635" max="5635" width="8.09765625" style="35" bestFit="1" customWidth="1"/>
    <col min="5636" max="5636" width="11.09765625" style="35" customWidth="1"/>
    <col min="5637" max="5637" width="47.296875" style="35" customWidth="1"/>
    <col min="5638" max="5638" width="10.296875" style="35" bestFit="1" customWidth="1"/>
    <col min="5639" max="5639" width="5.09765625" style="35" customWidth="1"/>
    <col min="5640" max="5640" width="9.796875" style="35" bestFit="1" customWidth="1"/>
    <col min="5641" max="5641" width="8.19921875" style="35"/>
    <col min="5642" max="5642" width="13.09765625" style="35" customWidth="1"/>
    <col min="5643" max="5643" width="13.59765625" style="35" customWidth="1"/>
    <col min="5644" max="5644" width="11.19921875" style="35" customWidth="1"/>
    <col min="5645" max="5646" width="8.19921875" style="35"/>
    <col min="5647" max="5647" width="8.796875" style="35" bestFit="1" customWidth="1"/>
    <col min="5648" max="5648" width="10.796875" style="35" bestFit="1" customWidth="1"/>
    <col min="5649" max="5888" width="8.19921875" style="35"/>
    <col min="5889" max="5889" width="4.19921875" style="35" customWidth="1"/>
    <col min="5890" max="5890" width="8" style="35" customWidth="1"/>
    <col min="5891" max="5891" width="8.09765625" style="35" bestFit="1" customWidth="1"/>
    <col min="5892" max="5892" width="11.09765625" style="35" customWidth="1"/>
    <col min="5893" max="5893" width="47.296875" style="35" customWidth="1"/>
    <col min="5894" max="5894" width="10.296875" style="35" bestFit="1" customWidth="1"/>
    <col min="5895" max="5895" width="5.09765625" style="35" customWidth="1"/>
    <col min="5896" max="5896" width="9.796875" style="35" bestFit="1" customWidth="1"/>
    <col min="5897" max="5897" width="8.19921875" style="35"/>
    <col min="5898" max="5898" width="13.09765625" style="35" customWidth="1"/>
    <col min="5899" max="5899" width="13.59765625" style="35" customWidth="1"/>
    <col min="5900" max="5900" width="11.19921875" style="35" customWidth="1"/>
    <col min="5901" max="5902" width="8.19921875" style="35"/>
    <col min="5903" max="5903" width="8.796875" style="35" bestFit="1" customWidth="1"/>
    <col min="5904" max="5904" width="10.796875" style="35" bestFit="1" customWidth="1"/>
    <col min="5905" max="6144" width="8.19921875" style="35"/>
    <col min="6145" max="6145" width="4.19921875" style="35" customWidth="1"/>
    <col min="6146" max="6146" width="8" style="35" customWidth="1"/>
    <col min="6147" max="6147" width="8.09765625" style="35" bestFit="1" customWidth="1"/>
    <col min="6148" max="6148" width="11.09765625" style="35" customWidth="1"/>
    <col min="6149" max="6149" width="47.296875" style="35" customWidth="1"/>
    <col min="6150" max="6150" width="10.296875" style="35" bestFit="1" customWidth="1"/>
    <col min="6151" max="6151" width="5.09765625" style="35" customWidth="1"/>
    <col min="6152" max="6152" width="9.796875" style="35" bestFit="1" customWidth="1"/>
    <col min="6153" max="6153" width="8.19921875" style="35"/>
    <col min="6154" max="6154" width="13.09765625" style="35" customWidth="1"/>
    <col min="6155" max="6155" width="13.59765625" style="35" customWidth="1"/>
    <col min="6156" max="6156" width="11.19921875" style="35" customWidth="1"/>
    <col min="6157" max="6158" width="8.19921875" style="35"/>
    <col min="6159" max="6159" width="8.796875" style="35" bestFit="1" customWidth="1"/>
    <col min="6160" max="6160" width="10.796875" style="35" bestFit="1" customWidth="1"/>
    <col min="6161" max="6400" width="8.19921875" style="35"/>
    <col min="6401" max="6401" width="4.19921875" style="35" customWidth="1"/>
    <col min="6402" max="6402" width="8" style="35" customWidth="1"/>
    <col min="6403" max="6403" width="8.09765625" style="35" bestFit="1" customWidth="1"/>
    <col min="6404" max="6404" width="11.09765625" style="35" customWidth="1"/>
    <col min="6405" max="6405" width="47.296875" style="35" customWidth="1"/>
    <col min="6406" max="6406" width="10.296875" style="35" bestFit="1" customWidth="1"/>
    <col min="6407" max="6407" width="5.09765625" style="35" customWidth="1"/>
    <col min="6408" max="6408" width="9.796875" style="35" bestFit="1" customWidth="1"/>
    <col min="6409" max="6409" width="8.19921875" style="35"/>
    <col min="6410" max="6410" width="13.09765625" style="35" customWidth="1"/>
    <col min="6411" max="6411" width="13.59765625" style="35" customWidth="1"/>
    <col min="6412" max="6412" width="11.19921875" style="35" customWidth="1"/>
    <col min="6413" max="6414" width="8.19921875" style="35"/>
    <col min="6415" max="6415" width="8.796875" style="35" bestFit="1" customWidth="1"/>
    <col min="6416" max="6416" width="10.796875" style="35" bestFit="1" customWidth="1"/>
    <col min="6417" max="6656" width="8.19921875" style="35"/>
    <col min="6657" max="6657" width="4.19921875" style="35" customWidth="1"/>
    <col min="6658" max="6658" width="8" style="35" customWidth="1"/>
    <col min="6659" max="6659" width="8.09765625" style="35" bestFit="1" customWidth="1"/>
    <col min="6660" max="6660" width="11.09765625" style="35" customWidth="1"/>
    <col min="6661" max="6661" width="47.296875" style="35" customWidth="1"/>
    <col min="6662" max="6662" width="10.296875" style="35" bestFit="1" customWidth="1"/>
    <col min="6663" max="6663" width="5.09765625" style="35" customWidth="1"/>
    <col min="6664" max="6664" width="9.796875" style="35" bestFit="1" customWidth="1"/>
    <col min="6665" max="6665" width="8.19921875" style="35"/>
    <col min="6666" max="6666" width="13.09765625" style="35" customWidth="1"/>
    <col min="6667" max="6667" width="13.59765625" style="35" customWidth="1"/>
    <col min="6668" max="6668" width="11.19921875" style="35" customWidth="1"/>
    <col min="6669" max="6670" width="8.19921875" style="35"/>
    <col min="6671" max="6671" width="8.796875" style="35" bestFit="1" customWidth="1"/>
    <col min="6672" max="6672" width="10.796875" style="35" bestFit="1" customWidth="1"/>
    <col min="6673" max="6912" width="8.19921875" style="35"/>
    <col min="6913" max="6913" width="4.19921875" style="35" customWidth="1"/>
    <col min="6914" max="6914" width="8" style="35" customWidth="1"/>
    <col min="6915" max="6915" width="8.09765625" style="35" bestFit="1" customWidth="1"/>
    <col min="6916" max="6916" width="11.09765625" style="35" customWidth="1"/>
    <col min="6917" max="6917" width="47.296875" style="35" customWidth="1"/>
    <col min="6918" max="6918" width="10.296875" style="35" bestFit="1" customWidth="1"/>
    <col min="6919" max="6919" width="5.09765625" style="35" customWidth="1"/>
    <col min="6920" max="6920" width="9.796875" style="35" bestFit="1" customWidth="1"/>
    <col min="6921" max="6921" width="8.19921875" style="35"/>
    <col min="6922" max="6922" width="13.09765625" style="35" customWidth="1"/>
    <col min="6923" max="6923" width="13.59765625" style="35" customWidth="1"/>
    <col min="6924" max="6924" width="11.19921875" style="35" customWidth="1"/>
    <col min="6925" max="6926" width="8.19921875" style="35"/>
    <col min="6927" max="6927" width="8.796875" style="35" bestFit="1" customWidth="1"/>
    <col min="6928" max="6928" width="10.796875" style="35" bestFit="1" customWidth="1"/>
    <col min="6929" max="7168" width="8.19921875" style="35"/>
    <col min="7169" max="7169" width="4.19921875" style="35" customWidth="1"/>
    <col min="7170" max="7170" width="8" style="35" customWidth="1"/>
    <col min="7171" max="7171" width="8.09765625" style="35" bestFit="1" customWidth="1"/>
    <col min="7172" max="7172" width="11.09765625" style="35" customWidth="1"/>
    <col min="7173" max="7173" width="47.296875" style="35" customWidth="1"/>
    <col min="7174" max="7174" width="10.296875" style="35" bestFit="1" customWidth="1"/>
    <col min="7175" max="7175" width="5.09765625" style="35" customWidth="1"/>
    <col min="7176" max="7176" width="9.796875" style="35" bestFit="1" customWidth="1"/>
    <col min="7177" max="7177" width="8.19921875" style="35"/>
    <col min="7178" max="7178" width="13.09765625" style="35" customWidth="1"/>
    <col min="7179" max="7179" width="13.59765625" style="35" customWidth="1"/>
    <col min="7180" max="7180" width="11.19921875" style="35" customWidth="1"/>
    <col min="7181" max="7182" width="8.19921875" style="35"/>
    <col min="7183" max="7183" width="8.796875" style="35" bestFit="1" customWidth="1"/>
    <col min="7184" max="7184" width="10.796875" style="35" bestFit="1" customWidth="1"/>
    <col min="7185" max="7424" width="8.19921875" style="35"/>
    <col min="7425" max="7425" width="4.19921875" style="35" customWidth="1"/>
    <col min="7426" max="7426" width="8" style="35" customWidth="1"/>
    <col min="7427" max="7427" width="8.09765625" style="35" bestFit="1" customWidth="1"/>
    <col min="7428" max="7428" width="11.09765625" style="35" customWidth="1"/>
    <col min="7429" max="7429" width="47.296875" style="35" customWidth="1"/>
    <col min="7430" max="7430" width="10.296875" style="35" bestFit="1" customWidth="1"/>
    <col min="7431" max="7431" width="5.09765625" style="35" customWidth="1"/>
    <col min="7432" max="7432" width="9.796875" style="35" bestFit="1" customWidth="1"/>
    <col min="7433" max="7433" width="8.19921875" style="35"/>
    <col min="7434" max="7434" width="13.09765625" style="35" customWidth="1"/>
    <col min="7435" max="7435" width="13.59765625" style="35" customWidth="1"/>
    <col min="7436" max="7436" width="11.19921875" style="35" customWidth="1"/>
    <col min="7437" max="7438" width="8.19921875" style="35"/>
    <col min="7439" max="7439" width="8.796875" style="35" bestFit="1" customWidth="1"/>
    <col min="7440" max="7440" width="10.796875" style="35" bestFit="1" customWidth="1"/>
    <col min="7441" max="7680" width="8.19921875" style="35"/>
    <col min="7681" max="7681" width="4.19921875" style="35" customWidth="1"/>
    <col min="7682" max="7682" width="8" style="35" customWidth="1"/>
    <col min="7683" max="7683" width="8.09765625" style="35" bestFit="1" customWidth="1"/>
    <col min="7684" max="7684" width="11.09765625" style="35" customWidth="1"/>
    <col min="7685" max="7685" width="47.296875" style="35" customWidth="1"/>
    <col min="7686" max="7686" width="10.296875" style="35" bestFit="1" customWidth="1"/>
    <col min="7687" max="7687" width="5.09765625" style="35" customWidth="1"/>
    <col min="7688" max="7688" width="9.796875" style="35" bestFit="1" customWidth="1"/>
    <col min="7689" max="7689" width="8.19921875" style="35"/>
    <col min="7690" max="7690" width="13.09765625" style="35" customWidth="1"/>
    <col min="7691" max="7691" width="13.59765625" style="35" customWidth="1"/>
    <col min="7692" max="7692" width="11.19921875" style="35" customWidth="1"/>
    <col min="7693" max="7694" width="8.19921875" style="35"/>
    <col min="7695" max="7695" width="8.796875" style="35" bestFit="1" customWidth="1"/>
    <col min="7696" max="7696" width="10.796875" style="35" bestFit="1" customWidth="1"/>
    <col min="7697" max="7936" width="8.19921875" style="35"/>
    <col min="7937" max="7937" width="4.19921875" style="35" customWidth="1"/>
    <col min="7938" max="7938" width="8" style="35" customWidth="1"/>
    <col min="7939" max="7939" width="8.09765625" style="35" bestFit="1" customWidth="1"/>
    <col min="7940" max="7940" width="11.09765625" style="35" customWidth="1"/>
    <col min="7941" max="7941" width="47.296875" style="35" customWidth="1"/>
    <col min="7942" max="7942" width="10.296875" style="35" bestFit="1" customWidth="1"/>
    <col min="7943" max="7943" width="5.09765625" style="35" customWidth="1"/>
    <col min="7944" max="7944" width="9.796875" style="35" bestFit="1" customWidth="1"/>
    <col min="7945" max="7945" width="8.19921875" style="35"/>
    <col min="7946" max="7946" width="13.09765625" style="35" customWidth="1"/>
    <col min="7947" max="7947" width="13.59765625" style="35" customWidth="1"/>
    <col min="7948" max="7948" width="11.19921875" style="35" customWidth="1"/>
    <col min="7949" max="7950" width="8.19921875" style="35"/>
    <col min="7951" max="7951" width="8.796875" style="35" bestFit="1" customWidth="1"/>
    <col min="7952" max="7952" width="10.796875" style="35" bestFit="1" customWidth="1"/>
    <col min="7953" max="8192" width="8.19921875" style="35"/>
    <col min="8193" max="8193" width="4.19921875" style="35" customWidth="1"/>
    <col min="8194" max="8194" width="8" style="35" customWidth="1"/>
    <col min="8195" max="8195" width="8.09765625" style="35" bestFit="1" customWidth="1"/>
    <col min="8196" max="8196" width="11.09765625" style="35" customWidth="1"/>
    <col min="8197" max="8197" width="47.296875" style="35" customWidth="1"/>
    <col min="8198" max="8198" width="10.296875" style="35" bestFit="1" customWidth="1"/>
    <col min="8199" max="8199" width="5.09765625" style="35" customWidth="1"/>
    <col min="8200" max="8200" width="9.796875" style="35" bestFit="1" customWidth="1"/>
    <col min="8201" max="8201" width="8.19921875" style="35"/>
    <col min="8202" max="8202" width="13.09765625" style="35" customWidth="1"/>
    <col min="8203" max="8203" width="13.59765625" style="35" customWidth="1"/>
    <col min="8204" max="8204" width="11.19921875" style="35" customWidth="1"/>
    <col min="8205" max="8206" width="8.19921875" style="35"/>
    <col min="8207" max="8207" width="8.796875" style="35" bestFit="1" customWidth="1"/>
    <col min="8208" max="8208" width="10.796875" style="35" bestFit="1" customWidth="1"/>
    <col min="8209" max="8448" width="8.19921875" style="35"/>
    <col min="8449" max="8449" width="4.19921875" style="35" customWidth="1"/>
    <col min="8450" max="8450" width="8" style="35" customWidth="1"/>
    <col min="8451" max="8451" width="8.09765625" style="35" bestFit="1" customWidth="1"/>
    <col min="8452" max="8452" width="11.09765625" style="35" customWidth="1"/>
    <col min="8453" max="8453" width="47.296875" style="35" customWidth="1"/>
    <col min="8454" max="8454" width="10.296875" style="35" bestFit="1" customWidth="1"/>
    <col min="8455" max="8455" width="5.09765625" style="35" customWidth="1"/>
    <col min="8456" max="8456" width="9.796875" style="35" bestFit="1" customWidth="1"/>
    <col min="8457" max="8457" width="8.19921875" style="35"/>
    <col min="8458" max="8458" width="13.09765625" style="35" customWidth="1"/>
    <col min="8459" max="8459" width="13.59765625" style="35" customWidth="1"/>
    <col min="8460" max="8460" width="11.19921875" style="35" customWidth="1"/>
    <col min="8461" max="8462" width="8.19921875" style="35"/>
    <col min="8463" max="8463" width="8.796875" style="35" bestFit="1" customWidth="1"/>
    <col min="8464" max="8464" width="10.796875" style="35" bestFit="1" customWidth="1"/>
    <col min="8465" max="8704" width="8.19921875" style="35"/>
    <col min="8705" max="8705" width="4.19921875" style="35" customWidth="1"/>
    <col min="8706" max="8706" width="8" style="35" customWidth="1"/>
    <col min="8707" max="8707" width="8.09765625" style="35" bestFit="1" customWidth="1"/>
    <col min="8708" max="8708" width="11.09765625" style="35" customWidth="1"/>
    <col min="8709" max="8709" width="47.296875" style="35" customWidth="1"/>
    <col min="8710" max="8710" width="10.296875" style="35" bestFit="1" customWidth="1"/>
    <col min="8711" max="8711" width="5.09765625" style="35" customWidth="1"/>
    <col min="8712" max="8712" width="9.796875" style="35" bestFit="1" customWidth="1"/>
    <col min="8713" max="8713" width="8.19921875" style="35"/>
    <col min="8714" max="8714" width="13.09765625" style="35" customWidth="1"/>
    <col min="8715" max="8715" width="13.59765625" style="35" customWidth="1"/>
    <col min="8716" max="8716" width="11.19921875" style="35" customWidth="1"/>
    <col min="8717" max="8718" width="8.19921875" style="35"/>
    <col min="8719" max="8719" width="8.796875" style="35" bestFit="1" customWidth="1"/>
    <col min="8720" max="8720" width="10.796875" style="35" bestFit="1" customWidth="1"/>
    <col min="8721" max="8960" width="8.19921875" style="35"/>
    <col min="8961" max="8961" width="4.19921875" style="35" customWidth="1"/>
    <col min="8962" max="8962" width="8" style="35" customWidth="1"/>
    <col min="8963" max="8963" width="8.09765625" style="35" bestFit="1" customWidth="1"/>
    <col min="8964" max="8964" width="11.09765625" style="35" customWidth="1"/>
    <col min="8965" max="8965" width="47.296875" style="35" customWidth="1"/>
    <col min="8966" max="8966" width="10.296875" style="35" bestFit="1" customWidth="1"/>
    <col min="8967" max="8967" width="5.09765625" style="35" customWidth="1"/>
    <col min="8968" max="8968" width="9.796875" style="35" bestFit="1" customWidth="1"/>
    <col min="8969" max="8969" width="8.19921875" style="35"/>
    <col min="8970" max="8970" width="13.09765625" style="35" customWidth="1"/>
    <col min="8971" max="8971" width="13.59765625" style="35" customWidth="1"/>
    <col min="8972" max="8972" width="11.19921875" style="35" customWidth="1"/>
    <col min="8973" max="8974" width="8.19921875" style="35"/>
    <col min="8975" max="8975" width="8.796875" style="35" bestFit="1" customWidth="1"/>
    <col min="8976" max="8976" width="10.796875" style="35" bestFit="1" customWidth="1"/>
    <col min="8977" max="9216" width="8.19921875" style="35"/>
    <col min="9217" max="9217" width="4.19921875" style="35" customWidth="1"/>
    <col min="9218" max="9218" width="8" style="35" customWidth="1"/>
    <col min="9219" max="9219" width="8.09765625" style="35" bestFit="1" customWidth="1"/>
    <col min="9220" max="9220" width="11.09765625" style="35" customWidth="1"/>
    <col min="9221" max="9221" width="47.296875" style="35" customWidth="1"/>
    <col min="9222" max="9222" width="10.296875" style="35" bestFit="1" customWidth="1"/>
    <col min="9223" max="9223" width="5.09765625" style="35" customWidth="1"/>
    <col min="9224" max="9224" width="9.796875" style="35" bestFit="1" customWidth="1"/>
    <col min="9225" max="9225" width="8.19921875" style="35"/>
    <col min="9226" max="9226" width="13.09765625" style="35" customWidth="1"/>
    <col min="9227" max="9227" width="13.59765625" style="35" customWidth="1"/>
    <col min="9228" max="9228" width="11.19921875" style="35" customWidth="1"/>
    <col min="9229" max="9230" width="8.19921875" style="35"/>
    <col min="9231" max="9231" width="8.796875" style="35" bestFit="1" customWidth="1"/>
    <col min="9232" max="9232" width="10.796875" style="35" bestFit="1" customWidth="1"/>
    <col min="9233" max="9472" width="8.19921875" style="35"/>
    <col min="9473" max="9473" width="4.19921875" style="35" customWidth="1"/>
    <col min="9474" max="9474" width="8" style="35" customWidth="1"/>
    <col min="9475" max="9475" width="8.09765625" style="35" bestFit="1" customWidth="1"/>
    <col min="9476" max="9476" width="11.09765625" style="35" customWidth="1"/>
    <col min="9477" max="9477" width="47.296875" style="35" customWidth="1"/>
    <col min="9478" max="9478" width="10.296875" style="35" bestFit="1" customWidth="1"/>
    <col min="9479" max="9479" width="5.09765625" style="35" customWidth="1"/>
    <col min="9480" max="9480" width="9.796875" style="35" bestFit="1" customWidth="1"/>
    <col min="9481" max="9481" width="8.19921875" style="35"/>
    <col min="9482" max="9482" width="13.09765625" style="35" customWidth="1"/>
    <col min="9483" max="9483" width="13.59765625" style="35" customWidth="1"/>
    <col min="9484" max="9484" width="11.19921875" style="35" customWidth="1"/>
    <col min="9485" max="9486" width="8.19921875" style="35"/>
    <col min="9487" max="9487" width="8.796875" style="35" bestFit="1" customWidth="1"/>
    <col min="9488" max="9488" width="10.796875" style="35" bestFit="1" customWidth="1"/>
    <col min="9489" max="9728" width="8.19921875" style="35"/>
    <col min="9729" max="9729" width="4.19921875" style="35" customWidth="1"/>
    <col min="9730" max="9730" width="8" style="35" customWidth="1"/>
    <col min="9731" max="9731" width="8.09765625" style="35" bestFit="1" customWidth="1"/>
    <col min="9732" max="9732" width="11.09765625" style="35" customWidth="1"/>
    <col min="9733" max="9733" width="47.296875" style="35" customWidth="1"/>
    <col min="9734" max="9734" width="10.296875" style="35" bestFit="1" customWidth="1"/>
    <col min="9735" max="9735" width="5.09765625" style="35" customWidth="1"/>
    <col min="9736" max="9736" width="9.796875" style="35" bestFit="1" customWidth="1"/>
    <col min="9737" max="9737" width="8.19921875" style="35"/>
    <col min="9738" max="9738" width="13.09765625" style="35" customWidth="1"/>
    <col min="9739" max="9739" width="13.59765625" style="35" customWidth="1"/>
    <col min="9740" max="9740" width="11.19921875" style="35" customWidth="1"/>
    <col min="9741" max="9742" width="8.19921875" style="35"/>
    <col min="9743" max="9743" width="8.796875" style="35" bestFit="1" customWidth="1"/>
    <col min="9744" max="9744" width="10.796875" style="35" bestFit="1" customWidth="1"/>
    <col min="9745" max="9984" width="8.19921875" style="35"/>
    <col min="9985" max="9985" width="4.19921875" style="35" customWidth="1"/>
    <col min="9986" max="9986" width="8" style="35" customWidth="1"/>
    <col min="9987" max="9987" width="8.09765625" style="35" bestFit="1" customWidth="1"/>
    <col min="9988" max="9988" width="11.09765625" style="35" customWidth="1"/>
    <col min="9989" max="9989" width="47.296875" style="35" customWidth="1"/>
    <col min="9990" max="9990" width="10.296875" style="35" bestFit="1" customWidth="1"/>
    <col min="9991" max="9991" width="5.09765625" style="35" customWidth="1"/>
    <col min="9992" max="9992" width="9.796875" style="35" bestFit="1" customWidth="1"/>
    <col min="9993" max="9993" width="8.19921875" style="35"/>
    <col min="9994" max="9994" width="13.09765625" style="35" customWidth="1"/>
    <col min="9995" max="9995" width="13.59765625" style="35" customWidth="1"/>
    <col min="9996" max="9996" width="11.19921875" style="35" customWidth="1"/>
    <col min="9997" max="9998" width="8.19921875" style="35"/>
    <col min="9999" max="9999" width="8.796875" style="35" bestFit="1" customWidth="1"/>
    <col min="10000" max="10000" width="10.796875" style="35" bestFit="1" customWidth="1"/>
    <col min="10001" max="10240" width="8.19921875" style="35"/>
    <col min="10241" max="10241" width="4.19921875" style="35" customWidth="1"/>
    <col min="10242" max="10242" width="8" style="35" customWidth="1"/>
    <col min="10243" max="10243" width="8.09765625" style="35" bestFit="1" customWidth="1"/>
    <col min="10244" max="10244" width="11.09765625" style="35" customWidth="1"/>
    <col min="10245" max="10245" width="47.296875" style="35" customWidth="1"/>
    <col min="10246" max="10246" width="10.296875" style="35" bestFit="1" customWidth="1"/>
    <col min="10247" max="10247" width="5.09765625" style="35" customWidth="1"/>
    <col min="10248" max="10248" width="9.796875" style="35" bestFit="1" customWidth="1"/>
    <col min="10249" max="10249" width="8.19921875" style="35"/>
    <col min="10250" max="10250" width="13.09765625" style="35" customWidth="1"/>
    <col min="10251" max="10251" width="13.59765625" style="35" customWidth="1"/>
    <col min="10252" max="10252" width="11.19921875" style="35" customWidth="1"/>
    <col min="10253" max="10254" width="8.19921875" style="35"/>
    <col min="10255" max="10255" width="8.796875" style="35" bestFit="1" customWidth="1"/>
    <col min="10256" max="10256" width="10.796875" style="35" bestFit="1" customWidth="1"/>
    <col min="10257" max="10496" width="8.19921875" style="35"/>
    <col min="10497" max="10497" width="4.19921875" style="35" customWidth="1"/>
    <col min="10498" max="10498" width="8" style="35" customWidth="1"/>
    <col min="10499" max="10499" width="8.09765625" style="35" bestFit="1" customWidth="1"/>
    <col min="10500" max="10500" width="11.09765625" style="35" customWidth="1"/>
    <col min="10501" max="10501" width="47.296875" style="35" customWidth="1"/>
    <col min="10502" max="10502" width="10.296875" style="35" bestFit="1" customWidth="1"/>
    <col min="10503" max="10503" width="5.09765625" style="35" customWidth="1"/>
    <col min="10504" max="10504" width="9.796875" style="35" bestFit="1" customWidth="1"/>
    <col min="10505" max="10505" width="8.19921875" style="35"/>
    <col min="10506" max="10506" width="13.09765625" style="35" customWidth="1"/>
    <col min="10507" max="10507" width="13.59765625" style="35" customWidth="1"/>
    <col min="10508" max="10508" width="11.19921875" style="35" customWidth="1"/>
    <col min="10509" max="10510" width="8.19921875" style="35"/>
    <col min="10511" max="10511" width="8.796875" style="35" bestFit="1" customWidth="1"/>
    <col min="10512" max="10512" width="10.796875" style="35" bestFit="1" customWidth="1"/>
    <col min="10513" max="10752" width="8.19921875" style="35"/>
    <col min="10753" max="10753" width="4.19921875" style="35" customWidth="1"/>
    <col min="10754" max="10754" width="8" style="35" customWidth="1"/>
    <col min="10755" max="10755" width="8.09765625" style="35" bestFit="1" customWidth="1"/>
    <col min="10756" max="10756" width="11.09765625" style="35" customWidth="1"/>
    <col min="10757" max="10757" width="47.296875" style="35" customWidth="1"/>
    <col min="10758" max="10758" width="10.296875" style="35" bestFit="1" customWidth="1"/>
    <col min="10759" max="10759" width="5.09765625" style="35" customWidth="1"/>
    <col min="10760" max="10760" width="9.796875" style="35" bestFit="1" customWidth="1"/>
    <col min="10761" max="10761" width="8.19921875" style="35"/>
    <col min="10762" max="10762" width="13.09765625" style="35" customWidth="1"/>
    <col min="10763" max="10763" width="13.59765625" style="35" customWidth="1"/>
    <col min="10764" max="10764" width="11.19921875" style="35" customWidth="1"/>
    <col min="10765" max="10766" width="8.19921875" style="35"/>
    <col min="10767" max="10767" width="8.796875" style="35" bestFit="1" customWidth="1"/>
    <col min="10768" max="10768" width="10.796875" style="35" bestFit="1" customWidth="1"/>
    <col min="10769" max="11008" width="8.19921875" style="35"/>
    <col min="11009" max="11009" width="4.19921875" style="35" customWidth="1"/>
    <col min="11010" max="11010" width="8" style="35" customWidth="1"/>
    <col min="11011" max="11011" width="8.09765625" style="35" bestFit="1" customWidth="1"/>
    <col min="11012" max="11012" width="11.09765625" style="35" customWidth="1"/>
    <col min="11013" max="11013" width="47.296875" style="35" customWidth="1"/>
    <col min="11014" max="11014" width="10.296875" style="35" bestFit="1" customWidth="1"/>
    <col min="11015" max="11015" width="5.09765625" style="35" customWidth="1"/>
    <col min="11016" max="11016" width="9.796875" style="35" bestFit="1" customWidth="1"/>
    <col min="11017" max="11017" width="8.19921875" style="35"/>
    <col min="11018" max="11018" width="13.09765625" style="35" customWidth="1"/>
    <col min="11019" max="11019" width="13.59765625" style="35" customWidth="1"/>
    <col min="11020" max="11020" width="11.19921875" style="35" customWidth="1"/>
    <col min="11021" max="11022" width="8.19921875" style="35"/>
    <col min="11023" max="11023" width="8.796875" style="35" bestFit="1" customWidth="1"/>
    <col min="11024" max="11024" width="10.796875" style="35" bestFit="1" customWidth="1"/>
    <col min="11025" max="11264" width="8.19921875" style="35"/>
    <col min="11265" max="11265" width="4.19921875" style="35" customWidth="1"/>
    <col min="11266" max="11266" width="8" style="35" customWidth="1"/>
    <col min="11267" max="11267" width="8.09765625" style="35" bestFit="1" customWidth="1"/>
    <col min="11268" max="11268" width="11.09765625" style="35" customWidth="1"/>
    <col min="11269" max="11269" width="47.296875" style="35" customWidth="1"/>
    <col min="11270" max="11270" width="10.296875" style="35" bestFit="1" customWidth="1"/>
    <col min="11271" max="11271" width="5.09765625" style="35" customWidth="1"/>
    <col min="11272" max="11272" width="9.796875" style="35" bestFit="1" customWidth="1"/>
    <col min="11273" max="11273" width="8.19921875" style="35"/>
    <col min="11274" max="11274" width="13.09765625" style="35" customWidth="1"/>
    <col min="11275" max="11275" width="13.59765625" style="35" customWidth="1"/>
    <col min="11276" max="11276" width="11.19921875" style="35" customWidth="1"/>
    <col min="11277" max="11278" width="8.19921875" style="35"/>
    <col min="11279" max="11279" width="8.796875" style="35" bestFit="1" customWidth="1"/>
    <col min="11280" max="11280" width="10.796875" style="35" bestFit="1" customWidth="1"/>
    <col min="11281" max="11520" width="8.19921875" style="35"/>
    <col min="11521" max="11521" width="4.19921875" style="35" customWidth="1"/>
    <col min="11522" max="11522" width="8" style="35" customWidth="1"/>
    <col min="11523" max="11523" width="8.09765625" style="35" bestFit="1" customWidth="1"/>
    <col min="11524" max="11524" width="11.09765625" style="35" customWidth="1"/>
    <col min="11525" max="11525" width="47.296875" style="35" customWidth="1"/>
    <col min="11526" max="11526" width="10.296875" style="35" bestFit="1" customWidth="1"/>
    <col min="11527" max="11527" width="5.09765625" style="35" customWidth="1"/>
    <col min="11528" max="11528" width="9.796875" style="35" bestFit="1" customWidth="1"/>
    <col min="11529" max="11529" width="8.19921875" style="35"/>
    <col min="11530" max="11530" width="13.09765625" style="35" customWidth="1"/>
    <col min="11531" max="11531" width="13.59765625" style="35" customWidth="1"/>
    <col min="11532" max="11532" width="11.19921875" style="35" customWidth="1"/>
    <col min="11533" max="11534" width="8.19921875" style="35"/>
    <col min="11535" max="11535" width="8.796875" style="35" bestFit="1" customWidth="1"/>
    <col min="11536" max="11536" width="10.796875" style="35" bestFit="1" customWidth="1"/>
    <col min="11537" max="11776" width="8.19921875" style="35"/>
    <col min="11777" max="11777" width="4.19921875" style="35" customWidth="1"/>
    <col min="11778" max="11778" width="8" style="35" customWidth="1"/>
    <col min="11779" max="11779" width="8.09765625" style="35" bestFit="1" customWidth="1"/>
    <col min="11780" max="11780" width="11.09765625" style="35" customWidth="1"/>
    <col min="11781" max="11781" width="47.296875" style="35" customWidth="1"/>
    <col min="11782" max="11782" width="10.296875" style="35" bestFit="1" customWidth="1"/>
    <col min="11783" max="11783" width="5.09765625" style="35" customWidth="1"/>
    <col min="11784" max="11784" width="9.796875" style="35" bestFit="1" customWidth="1"/>
    <col min="11785" max="11785" width="8.19921875" style="35"/>
    <col min="11786" max="11786" width="13.09765625" style="35" customWidth="1"/>
    <col min="11787" max="11787" width="13.59765625" style="35" customWidth="1"/>
    <col min="11788" max="11788" width="11.19921875" style="35" customWidth="1"/>
    <col min="11789" max="11790" width="8.19921875" style="35"/>
    <col min="11791" max="11791" width="8.796875" style="35" bestFit="1" customWidth="1"/>
    <col min="11792" max="11792" width="10.796875" style="35" bestFit="1" customWidth="1"/>
    <col min="11793" max="12032" width="8.19921875" style="35"/>
    <col min="12033" max="12033" width="4.19921875" style="35" customWidth="1"/>
    <col min="12034" max="12034" width="8" style="35" customWidth="1"/>
    <col min="12035" max="12035" width="8.09765625" style="35" bestFit="1" customWidth="1"/>
    <col min="12036" max="12036" width="11.09765625" style="35" customWidth="1"/>
    <col min="12037" max="12037" width="47.296875" style="35" customWidth="1"/>
    <col min="12038" max="12038" width="10.296875" style="35" bestFit="1" customWidth="1"/>
    <col min="12039" max="12039" width="5.09765625" style="35" customWidth="1"/>
    <col min="12040" max="12040" width="9.796875" style="35" bestFit="1" customWidth="1"/>
    <col min="12041" max="12041" width="8.19921875" style="35"/>
    <col min="12042" max="12042" width="13.09765625" style="35" customWidth="1"/>
    <col min="12043" max="12043" width="13.59765625" style="35" customWidth="1"/>
    <col min="12044" max="12044" width="11.19921875" style="35" customWidth="1"/>
    <col min="12045" max="12046" width="8.19921875" style="35"/>
    <col min="12047" max="12047" width="8.796875" style="35" bestFit="1" customWidth="1"/>
    <col min="12048" max="12048" width="10.796875" style="35" bestFit="1" customWidth="1"/>
    <col min="12049" max="12288" width="8.19921875" style="35"/>
    <col min="12289" max="12289" width="4.19921875" style="35" customWidth="1"/>
    <col min="12290" max="12290" width="8" style="35" customWidth="1"/>
    <col min="12291" max="12291" width="8.09765625" style="35" bestFit="1" customWidth="1"/>
    <col min="12292" max="12292" width="11.09765625" style="35" customWidth="1"/>
    <col min="12293" max="12293" width="47.296875" style="35" customWidth="1"/>
    <col min="12294" max="12294" width="10.296875" style="35" bestFit="1" customWidth="1"/>
    <col min="12295" max="12295" width="5.09765625" style="35" customWidth="1"/>
    <col min="12296" max="12296" width="9.796875" style="35" bestFit="1" customWidth="1"/>
    <col min="12297" max="12297" width="8.19921875" style="35"/>
    <col min="12298" max="12298" width="13.09765625" style="35" customWidth="1"/>
    <col min="12299" max="12299" width="13.59765625" style="35" customWidth="1"/>
    <col min="12300" max="12300" width="11.19921875" style="35" customWidth="1"/>
    <col min="12301" max="12302" width="8.19921875" style="35"/>
    <col min="12303" max="12303" width="8.796875" style="35" bestFit="1" customWidth="1"/>
    <col min="12304" max="12304" width="10.796875" style="35" bestFit="1" customWidth="1"/>
    <col min="12305" max="12544" width="8.19921875" style="35"/>
    <col min="12545" max="12545" width="4.19921875" style="35" customWidth="1"/>
    <col min="12546" max="12546" width="8" style="35" customWidth="1"/>
    <col min="12547" max="12547" width="8.09765625" style="35" bestFit="1" customWidth="1"/>
    <col min="12548" max="12548" width="11.09765625" style="35" customWidth="1"/>
    <col min="12549" max="12549" width="47.296875" style="35" customWidth="1"/>
    <col min="12550" max="12550" width="10.296875" style="35" bestFit="1" customWidth="1"/>
    <col min="12551" max="12551" width="5.09765625" style="35" customWidth="1"/>
    <col min="12552" max="12552" width="9.796875" style="35" bestFit="1" customWidth="1"/>
    <col min="12553" max="12553" width="8.19921875" style="35"/>
    <col min="12554" max="12554" width="13.09765625" style="35" customWidth="1"/>
    <col min="12555" max="12555" width="13.59765625" style="35" customWidth="1"/>
    <col min="12556" max="12556" width="11.19921875" style="35" customWidth="1"/>
    <col min="12557" max="12558" width="8.19921875" style="35"/>
    <col min="12559" max="12559" width="8.796875" style="35" bestFit="1" customWidth="1"/>
    <col min="12560" max="12560" width="10.796875" style="35" bestFit="1" customWidth="1"/>
    <col min="12561" max="12800" width="8.19921875" style="35"/>
    <col min="12801" max="12801" width="4.19921875" style="35" customWidth="1"/>
    <col min="12802" max="12802" width="8" style="35" customWidth="1"/>
    <col min="12803" max="12803" width="8.09765625" style="35" bestFit="1" customWidth="1"/>
    <col min="12804" max="12804" width="11.09765625" style="35" customWidth="1"/>
    <col min="12805" max="12805" width="47.296875" style="35" customWidth="1"/>
    <col min="12806" max="12806" width="10.296875" style="35" bestFit="1" customWidth="1"/>
    <col min="12807" max="12807" width="5.09765625" style="35" customWidth="1"/>
    <col min="12808" max="12808" width="9.796875" style="35" bestFit="1" customWidth="1"/>
    <col min="12809" max="12809" width="8.19921875" style="35"/>
    <col min="12810" max="12810" width="13.09765625" style="35" customWidth="1"/>
    <col min="12811" max="12811" width="13.59765625" style="35" customWidth="1"/>
    <col min="12812" max="12812" width="11.19921875" style="35" customWidth="1"/>
    <col min="12813" max="12814" width="8.19921875" style="35"/>
    <col min="12815" max="12815" width="8.796875" style="35" bestFit="1" customWidth="1"/>
    <col min="12816" max="12816" width="10.796875" style="35" bestFit="1" customWidth="1"/>
    <col min="12817" max="13056" width="8.19921875" style="35"/>
    <col min="13057" max="13057" width="4.19921875" style="35" customWidth="1"/>
    <col min="13058" max="13058" width="8" style="35" customWidth="1"/>
    <col min="13059" max="13059" width="8.09765625" style="35" bestFit="1" customWidth="1"/>
    <col min="13060" max="13060" width="11.09765625" style="35" customWidth="1"/>
    <col min="13061" max="13061" width="47.296875" style="35" customWidth="1"/>
    <col min="13062" max="13062" width="10.296875" style="35" bestFit="1" customWidth="1"/>
    <col min="13063" max="13063" width="5.09765625" style="35" customWidth="1"/>
    <col min="13064" max="13064" width="9.796875" style="35" bestFit="1" customWidth="1"/>
    <col min="13065" max="13065" width="8.19921875" style="35"/>
    <col min="13066" max="13066" width="13.09765625" style="35" customWidth="1"/>
    <col min="13067" max="13067" width="13.59765625" style="35" customWidth="1"/>
    <col min="13068" max="13068" width="11.19921875" style="35" customWidth="1"/>
    <col min="13069" max="13070" width="8.19921875" style="35"/>
    <col min="13071" max="13071" width="8.796875" style="35" bestFit="1" customWidth="1"/>
    <col min="13072" max="13072" width="10.796875" style="35" bestFit="1" customWidth="1"/>
    <col min="13073" max="13312" width="8.19921875" style="35"/>
    <col min="13313" max="13313" width="4.19921875" style="35" customWidth="1"/>
    <col min="13314" max="13314" width="8" style="35" customWidth="1"/>
    <col min="13315" max="13315" width="8.09765625" style="35" bestFit="1" customWidth="1"/>
    <col min="13316" max="13316" width="11.09765625" style="35" customWidth="1"/>
    <col min="13317" max="13317" width="47.296875" style="35" customWidth="1"/>
    <col min="13318" max="13318" width="10.296875" style="35" bestFit="1" customWidth="1"/>
    <col min="13319" max="13319" width="5.09765625" style="35" customWidth="1"/>
    <col min="13320" max="13320" width="9.796875" style="35" bestFit="1" customWidth="1"/>
    <col min="13321" max="13321" width="8.19921875" style="35"/>
    <col min="13322" max="13322" width="13.09765625" style="35" customWidth="1"/>
    <col min="13323" max="13323" width="13.59765625" style="35" customWidth="1"/>
    <col min="13324" max="13324" width="11.19921875" style="35" customWidth="1"/>
    <col min="13325" max="13326" width="8.19921875" style="35"/>
    <col min="13327" max="13327" width="8.796875" style="35" bestFit="1" customWidth="1"/>
    <col min="13328" max="13328" width="10.796875" style="35" bestFit="1" customWidth="1"/>
    <col min="13329" max="13568" width="8.19921875" style="35"/>
    <col min="13569" max="13569" width="4.19921875" style="35" customWidth="1"/>
    <col min="13570" max="13570" width="8" style="35" customWidth="1"/>
    <col min="13571" max="13571" width="8.09765625" style="35" bestFit="1" customWidth="1"/>
    <col min="13572" max="13572" width="11.09765625" style="35" customWidth="1"/>
    <col min="13573" max="13573" width="47.296875" style="35" customWidth="1"/>
    <col min="13574" max="13574" width="10.296875" style="35" bestFit="1" customWidth="1"/>
    <col min="13575" max="13575" width="5.09765625" style="35" customWidth="1"/>
    <col min="13576" max="13576" width="9.796875" style="35" bestFit="1" customWidth="1"/>
    <col min="13577" max="13577" width="8.19921875" style="35"/>
    <col min="13578" max="13578" width="13.09765625" style="35" customWidth="1"/>
    <col min="13579" max="13579" width="13.59765625" style="35" customWidth="1"/>
    <col min="13580" max="13580" width="11.19921875" style="35" customWidth="1"/>
    <col min="13581" max="13582" width="8.19921875" style="35"/>
    <col min="13583" max="13583" width="8.796875" style="35" bestFit="1" customWidth="1"/>
    <col min="13584" max="13584" width="10.796875" style="35" bestFit="1" customWidth="1"/>
    <col min="13585" max="13824" width="8.19921875" style="35"/>
    <col min="13825" max="13825" width="4.19921875" style="35" customWidth="1"/>
    <col min="13826" max="13826" width="8" style="35" customWidth="1"/>
    <col min="13827" max="13827" width="8.09765625" style="35" bestFit="1" customWidth="1"/>
    <col min="13828" max="13828" width="11.09765625" style="35" customWidth="1"/>
    <col min="13829" max="13829" width="47.296875" style="35" customWidth="1"/>
    <col min="13830" max="13830" width="10.296875" style="35" bestFit="1" customWidth="1"/>
    <col min="13831" max="13831" width="5.09765625" style="35" customWidth="1"/>
    <col min="13832" max="13832" width="9.796875" style="35" bestFit="1" customWidth="1"/>
    <col min="13833" max="13833" width="8.19921875" style="35"/>
    <col min="13834" max="13834" width="13.09765625" style="35" customWidth="1"/>
    <col min="13835" max="13835" width="13.59765625" style="35" customWidth="1"/>
    <col min="13836" max="13836" width="11.19921875" style="35" customWidth="1"/>
    <col min="13837" max="13838" width="8.19921875" style="35"/>
    <col min="13839" max="13839" width="8.796875" style="35" bestFit="1" customWidth="1"/>
    <col min="13840" max="13840" width="10.796875" style="35" bestFit="1" customWidth="1"/>
    <col min="13841" max="14080" width="8.19921875" style="35"/>
    <col min="14081" max="14081" width="4.19921875" style="35" customWidth="1"/>
    <col min="14082" max="14082" width="8" style="35" customWidth="1"/>
    <col min="14083" max="14083" width="8.09765625" style="35" bestFit="1" customWidth="1"/>
    <col min="14084" max="14084" width="11.09765625" style="35" customWidth="1"/>
    <col min="14085" max="14085" width="47.296875" style="35" customWidth="1"/>
    <col min="14086" max="14086" width="10.296875" style="35" bestFit="1" customWidth="1"/>
    <col min="14087" max="14087" width="5.09765625" style="35" customWidth="1"/>
    <col min="14088" max="14088" width="9.796875" style="35" bestFit="1" customWidth="1"/>
    <col min="14089" max="14089" width="8.19921875" style="35"/>
    <col min="14090" max="14090" width="13.09765625" style="35" customWidth="1"/>
    <col min="14091" max="14091" width="13.59765625" style="35" customWidth="1"/>
    <col min="14092" max="14092" width="11.19921875" style="35" customWidth="1"/>
    <col min="14093" max="14094" width="8.19921875" style="35"/>
    <col min="14095" max="14095" width="8.796875" style="35" bestFit="1" customWidth="1"/>
    <col min="14096" max="14096" width="10.796875" style="35" bestFit="1" customWidth="1"/>
    <col min="14097" max="14336" width="8.19921875" style="35"/>
    <col min="14337" max="14337" width="4.19921875" style="35" customWidth="1"/>
    <col min="14338" max="14338" width="8" style="35" customWidth="1"/>
    <col min="14339" max="14339" width="8.09765625" style="35" bestFit="1" customWidth="1"/>
    <col min="14340" max="14340" width="11.09765625" style="35" customWidth="1"/>
    <col min="14341" max="14341" width="47.296875" style="35" customWidth="1"/>
    <col min="14342" max="14342" width="10.296875" style="35" bestFit="1" customWidth="1"/>
    <col min="14343" max="14343" width="5.09765625" style="35" customWidth="1"/>
    <col min="14344" max="14344" width="9.796875" style="35" bestFit="1" customWidth="1"/>
    <col min="14345" max="14345" width="8.19921875" style="35"/>
    <col min="14346" max="14346" width="13.09765625" style="35" customWidth="1"/>
    <col min="14347" max="14347" width="13.59765625" style="35" customWidth="1"/>
    <col min="14348" max="14348" width="11.19921875" style="35" customWidth="1"/>
    <col min="14349" max="14350" width="8.19921875" style="35"/>
    <col min="14351" max="14351" width="8.796875" style="35" bestFit="1" customWidth="1"/>
    <col min="14352" max="14352" width="10.796875" style="35" bestFit="1" customWidth="1"/>
    <col min="14353" max="14592" width="8.19921875" style="35"/>
    <col min="14593" max="14593" width="4.19921875" style="35" customWidth="1"/>
    <col min="14594" max="14594" width="8" style="35" customWidth="1"/>
    <col min="14595" max="14595" width="8.09765625" style="35" bestFit="1" customWidth="1"/>
    <col min="14596" max="14596" width="11.09765625" style="35" customWidth="1"/>
    <col min="14597" max="14597" width="47.296875" style="35" customWidth="1"/>
    <col min="14598" max="14598" width="10.296875" style="35" bestFit="1" customWidth="1"/>
    <col min="14599" max="14599" width="5.09765625" style="35" customWidth="1"/>
    <col min="14600" max="14600" width="9.796875" style="35" bestFit="1" customWidth="1"/>
    <col min="14601" max="14601" width="8.19921875" style="35"/>
    <col min="14602" max="14602" width="13.09765625" style="35" customWidth="1"/>
    <col min="14603" max="14603" width="13.59765625" style="35" customWidth="1"/>
    <col min="14604" max="14604" width="11.19921875" style="35" customWidth="1"/>
    <col min="14605" max="14606" width="8.19921875" style="35"/>
    <col min="14607" max="14607" width="8.796875" style="35" bestFit="1" customWidth="1"/>
    <col min="14608" max="14608" width="10.796875" style="35" bestFit="1" customWidth="1"/>
    <col min="14609" max="14848" width="8.19921875" style="35"/>
    <col min="14849" max="14849" width="4.19921875" style="35" customWidth="1"/>
    <col min="14850" max="14850" width="8" style="35" customWidth="1"/>
    <col min="14851" max="14851" width="8.09765625" style="35" bestFit="1" customWidth="1"/>
    <col min="14852" max="14852" width="11.09765625" style="35" customWidth="1"/>
    <col min="14853" max="14853" width="47.296875" style="35" customWidth="1"/>
    <col min="14854" max="14854" width="10.296875" style="35" bestFit="1" customWidth="1"/>
    <col min="14855" max="14855" width="5.09765625" style="35" customWidth="1"/>
    <col min="14856" max="14856" width="9.796875" style="35" bestFit="1" customWidth="1"/>
    <col min="14857" max="14857" width="8.19921875" style="35"/>
    <col min="14858" max="14858" width="13.09765625" style="35" customWidth="1"/>
    <col min="14859" max="14859" width="13.59765625" style="35" customWidth="1"/>
    <col min="14860" max="14860" width="11.19921875" style="35" customWidth="1"/>
    <col min="14861" max="14862" width="8.19921875" style="35"/>
    <col min="14863" max="14863" width="8.796875" style="35" bestFit="1" customWidth="1"/>
    <col min="14864" max="14864" width="10.796875" style="35" bestFit="1" customWidth="1"/>
    <col min="14865" max="15104" width="8.19921875" style="35"/>
    <col min="15105" max="15105" width="4.19921875" style="35" customWidth="1"/>
    <col min="15106" max="15106" width="8" style="35" customWidth="1"/>
    <col min="15107" max="15107" width="8.09765625" style="35" bestFit="1" customWidth="1"/>
    <col min="15108" max="15108" width="11.09765625" style="35" customWidth="1"/>
    <col min="15109" max="15109" width="47.296875" style="35" customWidth="1"/>
    <col min="15110" max="15110" width="10.296875" style="35" bestFit="1" customWidth="1"/>
    <col min="15111" max="15111" width="5.09765625" style="35" customWidth="1"/>
    <col min="15112" max="15112" width="9.796875" style="35" bestFit="1" customWidth="1"/>
    <col min="15113" max="15113" width="8.19921875" style="35"/>
    <col min="15114" max="15114" width="13.09765625" style="35" customWidth="1"/>
    <col min="15115" max="15115" width="13.59765625" style="35" customWidth="1"/>
    <col min="15116" max="15116" width="11.19921875" style="35" customWidth="1"/>
    <col min="15117" max="15118" width="8.19921875" style="35"/>
    <col min="15119" max="15119" width="8.796875" style="35" bestFit="1" customWidth="1"/>
    <col min="15120" max="15120" width="10.796875" style="35" bestFit="1" customWidth="1"/>
    <col min="15121" max="15360" width="8.19921875" style="35"/>
    <col min="15361" max="15361" width="4.19921875" style="35" customWidth="1"/>
    <col min="15362" max="15362" width="8" style="35" customWidth="1"/>
    <col min="15363" max="15363" width="8.09765625" style="35" bestFit="1" customWidth="1"/>
    <col min="15364" max="15364" width="11.09765625" style="35" customWidth="1"/>
    <col min="15365" max="15365" width="47.296875" style="35" customWidth="1"/>
    <col min="15366" max="15366" width="10.296875" style="35" bestFit="1" customWidth="1"/>
    <col min="15367" max="15367" width="5.09765625" style="35" customWidth="1"/>
    <col min="15368" max="15368" width="9.796875" style="35" bestFit="1" customWidth="1"/>
    <col min="15369" max="15369" width="8.19921875" style="35"/>
    <col min="15370" max="15370" width="13.09765625" style="35" customWidth="1"/>
    <col min="15371" max="15371" width="13.59765625" style="35" customWidth="1"/>
    <col min="15372" max="15372" width="11.19921875" style="35" customWidth="1"/>
    <col min="15373" max="15374" width="8.19921875" style="35"/>
    <col min="15375" max="15375" width="8.796875" style="35" bestFit="1" customWidth="1"/>
    <col min="15376" max="15376" width="10.796875" style="35" bestFit="1" customWidth="1"/>
    <col min="15377" max="15616" width="8.19921875" style="35"/>
    <col min="15617" max="15617" width="4.19921875" style="35" customWidth="1"/>
    <col min="15618" max="15618" width="8" style="35" customWidth="1"/>
    <col min="15619" max="15619" width="8.09765625" style="35" bestFit="1" customWidth="1"/>
    <col min="15620" max="15620" width="11.09765625" style="35" customWidth="1"/>
    <col min="15621" max="15621" width="47.296875" style="35" customWidth="1"/>
    <col min="15622" max="15622" width="10.296875" style="35" bestFit="1" customWidth="1"/>
    <col min="15623" max="15623" width="5.09765625" style="35" customWidth="1"/>
    <col min="15624" max="15624" width="9.796875" style="35" bestFit="1" customWidth="1"/>
    <col min="15625" max="15625" width="8.19921875" style="35"/>
    <col min="15626" max="15626" width="13.09765625" style="35" customWidth="1"/>
    <col min="15627" max="15627" width="13.59765625" style="35" customWidth="1"/>
    <col min="15628" max="15628" width="11.19921875" style="35" customWidth="1"/>
    <col min="15629" max="15630" width="8.19921875" style="35"/>
    <col min="15631" max="15631" width="8.796875" style="35" bestFit="1" customWidth="1"/>
    <col min="15632" max="15632" width="10.796875" style="35" bestFit="1" customWidth="1"/>
    <col min="15633" max="15872" width="8.19921875" style="35"/>
    <col min="15873" max="15873" width="4.19921875" style="35" customWidth="1"/>
    <col min="15874" max="15874" width="8" style="35" customWidth="1"/>
    <col min="15875" max="15875" width="8.09765625" style="35" bestFit="1" customWidth="1"/>
    <col min="15876" max="15876" width="11.09765625" style="35" customWidth="1"/>
    <col min="15877" max="15877" width="47.296875" style="35" customWidth="1"/>
    <col min="15878" max="15878" width="10.296875" style="35" bestFit="1" customWidth="1"/>
    <col min="15879" max="15879" width="5.09765625" style="35" customWidth="1"/>
    <col min="15880" max="15880" width="9.796875" style="35" bestFit="1" customWidth="1"/>
    <col min="15881" max="15881" width="8.19921875" style="35"/>
    <col min="15882" max="15882" width="13.09765625" style="35" customWidth="1"/>
    <col min="15883" max="15883" width="13.59765625" style="35" customWidth="1"/>
    <col min="15884" max="15884" width="11.19921875" style="35" customWidth="1"/>
    <col min="15885" max="15886" width="8.19921875" style="35"/>
    <col min="15887" max="15887" width="8.796875" style="35" bestFit="1" customWidth="1"/>
    <col min="15888" max="15888" width="10.796875" style="35" bestFit="1" customWidth="1"/>
    <col min="15889" max="16128" width="8.19921875" style="35"/>
    <col min="16129" max="16129" width="4.19921875" style="35" customWidth="1"/>
    <col min="16130" max="16130" width="8" style="35" customWidth="1"/>
    <col min="16131" max="16131" width="8.09765625" style="35" bestFit="1" customWidth="1"/>
    <col min="16132" max="16132" width="11.09765625" style="35" customWidth="1"/>
    <col min="16133" max="16133" width="47.296875" style="35" customWidth="1"/>
    <col min="16134" max="16134" width="10.296875" style="35" bestFit="1" customWidth="1"/>
    <col min="16135" max="16135" width="5.09765625" style="35" customWidth="1"/>
    <col min="16136" max="16136" width="9.796875" style="35" bestFit="1" customWidth="1"/>
    <col min="16137" max="16137" width="8.19921875" style="35"/>
    <col min="16138" max="16138" width="13.09765625" style="35" customWidth="1"/>
    <col min="16139" max="16139" width="13.59765625" style="35" customWidth="1"/>
    <col min="16140" max="16140" width="11.19921875" style="35" customWidth="1"/>
    <col min="16141" max="16142" width="8.19921875" style="35"/>
    <col min="16143" max="16143" width="8.796875" style="35" bestFit="1" customWidth="1"/>
    <col min="16144" max="16144" width="10.796875" style="35" bestFit="1" customWidth="1"/>
    <col min="16145" max="16384" width="8.19921875" style="35"/>
  </cols>
  <sheetData>
    <row r="1" spans="1:21">
      <c r="A1" s="35" t="s">
        <v>0</v>
      </c>
    </row>
    <row r="2" spans="1:21">
      <c r="A2" s="89" t="s">
        <v>1</v>
      </c>
      <c r="B2" s="89"/>
      <c r="C2" s="90"/>
      <c r="D2" s="91" t="s">
        <v>2</v>
      </c>
      <c r="E2" s="1" t="s">
        <v>3</v>
      </c>
      <c r="G2" s="43"/>
      <c r="M2" s="92" t="s">
        <v>4</v>
      </c>
      <c r="N2" s="92"/>
      <c r="O2" s="92"/>
      <c r="P2" s="92"/>
      <c r="Q2" s="92"/>
      <c r="R2" s="92"/>
      <c r="S2" s="92"/>
    </row>
    <row r="3" spans="1:21">
      <c r="A3" s="89" t="s">
        <v>5</v>
      </c>
      <c r="B3" s="89"/>
      <c r="C3" s="90"/>
      <c r="D3" s="93"/>
      <c r="E3" s="1"/>
      <c r="G3" s="43"/>
      <c r="I3" s="94">
        <v>1</v>
      </c>
      <c r="J3" s="95" t="s">
        <v>6</v>
      </c>
      <c r="M3" s="92" t="s">
        <v>7</v>
      </c>
      <c r="N3" s="92"/>
      <c r="O3" s="92"/>
      <c r="P3" s="92"/>
      <c r="Q3" s="92"/>
      <c r="R3" s="92"/>
      <c r="S3" s="92"/>
      <c r="T3" s="92"/>
      <c r="U3" s="92"/>
    </row>
    <row r="4" spans="1:21" ht="13.8" thickBot="1">
      <c r="A4" s="96" t="s">
        <v>8</v>
      </c>
      <c r="B4" s="89"/>
      <c r="C4" s="90"/>
      <c r="D4" s="93"/>
      <c r="E4" s="97">
        <v>2141</v>
      </c>
      <c r="G4" s="98"/>
      <c r="I4" s="94"/>
      <c r="J4" s="95" t="s">
        <v>9</v>
      </c>
      <c r="K4" s="100"/>
    </row>
    <row r="5" spans="1:21" ht="13.5" customHeight="1">
      <c r="A5" s="101" t="s">
        <v>10</v>
      </c>
      <c r="B5" s="102"/>
      <c r="C5" s="103"/>
      <c r="D5" s="104"/>
      <c r="E5" s="563" t="s">
        <v>11</v>
      </c>
      <c r="F5" s="564"/>
      <c r="G5" s="567" t="s">
        <v>12</v>
      </c>
      <c r="H5" s="569" t="s">
        <v>13</v>
      </c>
      <c r="I5" s="105" t="s">
        <v>14</v>
      </c>
      <c r="L5" s="106"/>
      <c r="O5" s="559" t="s">
        <v>15</v>
      </c>
      <c r="P5" s="559"/>
    </row>
    <row r="6" spans="1:21" ht="13.5" customHeight="1" thickBot="1">
      <c r="A6" s="107" t="s">
        <v>16</v>
      </c>
      <c r="B6" s="108" t="s">
        <v>17</v>
      </c>
      <c r="C6" s="108" t="s">
        <v>18</v>
      </c>
      <c r="D6" s="108" t="s">
        <v>19</v>
      </c>
      <c r="E6" s="565"/>
      <c r="F6" s="566"/>
      <c r="G6" s="568"/>
      <c r="H6" s="570"/>
      <c r="I6" s="109">
        <f>SUM(I9:I1204)</f>
        <v>146</v>
      </c>
      <c r="J6" s="2" t="s">
        <v>20</v>
      </c>
      <c r="K6" s="2" t="s">
        <v>21</v>
      </c>
      <c r="O6" s="3" t="s">
        <v>22</v>
      </c>
      <c r="P6" s="4" t="s">
        <v>23</v>
      </c>
    </row>
    <row r="7" spans="1:21" ht="13.5" customHeight="1">
      <c r="A7" s="110"/>
      <c r="B7" s="21"/>
      <c r="C7" s="21"/>
      <c r="D7" s="21"/>
      <c r="E7" s="56"/>
      <c r="F7" s="111"/>
      <c r="G7" s="112"/>
      <c r="H7" s="31"/>
    </row>
    <row r="8" spans="1:21" ht="26.4">
      <c r="A8" s="110"/>
      <c r="B8" s="113" t="s">
        <v>24</v>
      </c>
      <c r="C8" s="114"/>
      <c r="D8" s="115"/>
      <c r="E8" s="116" t="s">
        <v>25</v>
      </c>
      <c r="F8" s="75"/>
      <c r="G8" s="112"/>
      <c r="H8" s="31"/>
    </row>
    <row r="9" spans="1:21" ht="13.5" customHeight="1">
      <c r="A9" s="110"/>
      <c r="B9" s="21"/>
      <c r="D9" s="21"/>
      <c r="E9" s="111"/>
      <c r="F9" s="117"/>
      <c r="G9" s="112"/>
      <c r="H9" s="31"/>
    </row>
    <row r="10" spans="1:21" ht="13.5" customHeight="1">
      <c r="A10" s="118">
        <f>IF(I10&lt;&gt;"",MAX(A$1:A9)+1,"")</f>
        <v>1</v>
      </c>
      <c r="B10" s="21"/>
      <c r="C10" s="5" t="s">
        <v>26</v>
      </c>
      <c r="D10" s="6"/>
      <c r="E10" s="7" t="s">
        <v>27</v>
      </c>
      <c r="F10" s="8"/>
      <c r="G10" s="9" t="s">
        <v>28</v>
      </c>
      <c r="H10" s="69">
        <f>F11</f>
        <v>1</v>
      </c>
      <c r="I10" s="105">
        <v>1</v>
      </c>
      <c r="L10" s="119" t="s">
        <v>29</v>
      </c>
    </row>
    <row r="11" spans="1:21" ht="36.75" customHeight="1">
      <c r="A11" s="118" t="str">
        <f>IF(I11&lt;&gt;"",MAX(A$1:A10)+1,"")</f>
        <v/>
      </c>
      <c r="B11" s="21"/>
      <c r="D11" s="21"/>
      <c r="E11" s="120" t="s">
        <v>30</v>
      </c>
      <c r="F11" s="10">
        <v>1</v>
      </c>
      <c r="G11" s="112"/>
      <c r="H11" s="31"/>
    </row>
    <row r="12" spans="1:21" ht="13.5" customHeight="1">
      <c r="A12" s="118" t="str">
        <f>IF(I12&lt;&gt;"",MAX(A$1:A11)+1,"")</f>
        <v/>
      </c>
      <c r="B12" s="121"/>
      <c r="C12" s="21"/>
      <c r="D12" s="21"/>
      <c r="E12" s="111"/>
      <c r="F12" s="111"/>
      <c r="G12" s="112"/>
      <c r="H12" s="31"/>
    </row>
    <row r="13" spans="1:21" ht="13.5" customHeight="1">
      <c r="A13" s="118" t="str">
        <f>IF(I13&lt;&gt;"",MAX(A$1:A12)+1,"")</f>
        <v/>
      </c>
      <c r="B13" s="122" t="s">
        <v>31</v>
      </c>
      <c r="C13" s="113"/>
      <c r="D13" s="123"/>
      <c r="E13" s="124" t="s">
        <v>32</v>
      </c>
      <c r="F13" s="111"/>
      <c r="G13" s="112"/>
      <c r="H13" s="31"/>
    </row>
    <row r="14" spans="1:21" ht="13.5" customHeight="1">
      <c r="A14" s="118" t="str">
        <f>IF(I14&lt;&gt;"",MAX(A$1:A13)+1,"")</f>
        <v/>
      </c>
      <c r="B14" s="21"/>
      <c r="C14" s="21"/>
      <c r="D14" s="21"/>
      <c r="E14" s="56"/>
      <c r="F14" s="111"/>
      <c r="G14" s="112"/>
      <c r="H14" s="31"/>
    </row>
    <row r="15" spans="1:21" ht="13.5" customHeight="1">
      <c r="A15" s="118">
        <f>IF(I15&lt;&gt;"",MAX(A$1:A14)+1,"")</f>
        <v>2</v>
      </c>
      <c r="B15" s="21"/>
      <c r="C15" s="12" t="s">
        <v>33</v>
      </c>
      <c r="D15" s="13"/>
      <c r="E15" s="7" t="s">
        <v>34</v>
      </c>
      <c r="F15" s="7"/>
      <c r="G15" s="16" t="s">
        <v>35</v>
      </c>
      <c r="H15" s="25">
        <f>F17</f>
        <v>13.103999999999999</v>
      </c>
      <c r="I15" s="105">
        <v>1</v>
      </c>
    </row>
    <row r="16" spans="1:21" ht="13.5" customHeight="1">
      <c r="A16" s="118" t="str">
        <f>IF(I16&lt;&gt;"",MAX(A$1:A15)+1,"")</f>
        <v/>
      </c>
      <c r="B16" s="21"/>
      <c r="C16" s="21"/>
      <c r="D16" s="21"/>
      <c r="E16" s="80" t="s">
        <v>36</v>
      </c>
      <c r="F16" s="111"/>
      <c r="G16" s="112"/>
      <c r="H16" s="31"/>
    </row>
    <row r="17" spans="1:11" ht="13.5" customHeight="1">
      <c r="A17" s="118" t="str">
        <f>IF(I17&lt;&gt;"",MAX(A$1:A16)+1,"")</f>
        <v/>
      </c>
      <c r="B17" s="21"/>
      <c r="C17" s="21"/>
      <c r="D17" s="21"/>
      <c r="E17" s="80" t="s">
        <v>37</v>
      </c>
      <c r="F17" s="8">
        <f>182*0.3*0.3*0.8</f>
        <v>13.103999999999999</v>
      </c>
      <c r="G17" s="112"/>
      <c r="H17" s="31"/>
    </row>
    <row r="18" spans="1:11" ht="13.5" customHeight="1">
      <c r="A18" s="118" t="str">
        <f>IF(I18&lt;&gt;"",MAX(A$1:A17)+1,"")</f>
        <v/>
      </c>
      <c r="B18" s="21"/>
      <c r="C18" s="21"/>
      <c r="D18" s="21"/>
      <c r="E18" s="80"/>
      <c r="F18" s="8"/>
      <c r="G18" s="112"/>
      <c r="H18" s="31"/>
    </row>
    <row r="19" spans="1:11" ht="13.5" customHeight="1">
      <c r="A19" s="118" t="str">
        <f>IF(I19&lt;&gt;"",MAX(A$1:A18)+1,"")</f>
        <v/>
      </c>
      <c r="B19" s="21"/>
      <c r="C19" s="12" t="s">
        <v>38</v>
      </c>
      <c r="D19" s="5"/>
      <c r="E19" s="24" t="s">
        <v>39</v>
      </c>
      <c r="F19" s="51"/>
      <c r="G19" s="16" t="s">
        <v>35</v>
      </c>
      <c r="H19" s="25">
        <f>F20</f>
        <v>12.5</v>
      </c>
      <c r="I19" s="105"/>
    </row>
    <row r="20" spans="1:11" ht="13.5" customHeight="1">
      <c r="A20" s="118" t="str">
        <f>IF(I20&lt;&gt;"",MAX(A$1:A19)+1,"")</f>
        <v/>
      </c>
      <c r="B20" s="21"/>
      <c r="C20" s="21"/>
      <c r="D20" s="21"/>
      <c r="E20" s="80" t="s">
        <v>40</v>
      </c>
      <c r="F20" s="8">
        <v>12.5</v>
      </c>
      <c r="G20" s="112"/>
      <c r="H20" s="31"/>
      <c r="J20" s="88">
        <v>2.4</v>
      </c>
      <c r="K20" s="11">
        <f>F20*J20</f>
        <v>30</v>
      </c>
    </row>
    <row r="21" spans="1:11" ht="13.5" customHeight="1">
      <c r="A21" s="118" t="str">
        <f>IF(I21&lt;&gt;"",MAX(A$1:A20)+1,"")</f>
        <v/>
      </c>
      <c r="B21" s="21"/>
      <c r="C21" s="21"/>
      <c r="D21" s="21"/>
      <c r="E21" s="80"/>
      <c r="F21" s="8"/>
      <c r="G21" s="112"/>
      <c r="H21" s="31"/>
      <c r="K21" s="11"/>
    </row>
    <row r="22" spans="1:11" ht="26.4">
      <c r="A22" s="118">
        <f>IF(I22&lt;&gt;"",MAX(A$1:A21)+1,"")</f>
        <v>3</v>
      </c>
      <c r="B22" s="21"/>
      <c r="C22" s="125" t="s">
        <v>41</v>
      </c>
      <c r="D22" s="126"/>
      <c r="E22" s="127" t="s">
        <v>42</v>
      </c>
      <c r="F22" s="128"/>
      <c r="G22" s="9" t="s">
        <v>35</v>
      </c>
      <c r="H22" s="31"/>
      <c r="I22" s="105">
        <v>1</v>
      </c>
      <c r="K22" s="11"/>
    </row>
    <row r="23" spans="1:11" ht="13.5" customHeight="1">
      <c r="A23" s="118" t="str">
        <f>IF(I23&lt;&gt;"",MAX(A$1:A22)+1,"")</f>
        <v/>
      </c>
      <c r="B23" s="21"/>
      <c r="C23" s="21"/>
      <c r="D23" s="21"/>
      <c r="E23" s="80" t="s">
        <v>43</v>
      </c>
      <c r="F23" s="8">
        <v>6.5</v>
      </c>
      <c r="G23" s="112"/>
      <c r="H23" s="31"/>
      <c r="J23" s="88">
        <v>2.4</v>
      </c>
      <c r="K23" s="11">
        <f>F23*J23</f>
        <v>15.6</v>
      </c>
    </row>
    <row r="24" spans="1:11" ht="13.5" customHeight="1">
      <c r="A24" s="118" t="str">
        <f>IF(I24&lt;&gt;"",MAX(A$1:A23)+1,"")</f>
        <v/>
      </c>
      <c r="B24" s="21"/>
      <c r="C24" s="21"/>
      <c r="D24" s="21"/>
      <c r="E24" s="80"/>
      <c r="F24" s="8"/>
      <c r="G24" s="112"/>
      <c r="H24" s="31"/>
    </row>
    <row r="25" spans="1:11" ht="26.4">
      <c r="A25" s="118">
        <f>IF(I25&lt;&gt;"",MAX(A$1:A24)+1,"")</f>
        <v>4</v>
      </c>
      <c r="B25" s="21"/>
      <c r="C25" s="12" t="s">
        <v>44</v>
      </c>
      <c r="D25" s="13"/>
      <c r="E25" s="14" t="s">
        <v>45</v>
      </c>
      <c r="F25" s="15"/>
      <c r="G25" s="16" t="s">
        <v>35</v>
      </c>
      <c r="H25" s="25">
        <f>F26</f>
        <v>0.8</v>
      </c>
      <c r="I25" s="17">
        <v>1</v>
      </c>
      <c r="J25" s="18"/>
      <c r="K25" s="18"/>
    </row>
    <row r="26" spans="1:11" ht="13.5" customHeight="1">
      <c r="A26" s="118" t="str">
        <f>IF(I26&lt;&gt;"",MAX(A$1:A25)+1,"")</f>
        <v/>
      </c>
      <c r="B26" s="21"/>
      <c r="C26" s="12"/>
      <c r="D26" s="13"/>
      <c r="E26" s="19" t="s">
        <v>46</v>
      </c>
      <c r="F26" s="20">
        <v>0.8</v>
      </c>
      <c r="G26" s="21" t="s">
        <v>35</v>
      </c>
      <c r="H26" s="31"/>
      <c r="I26" s="22"/>
      <c r="J26" s="23">
        <v>2.2000000000000002</v>
      </c>
      <c r="K26" s="11">
        <f>F26*J26</f>
        <v>1.7600000000000002</v>
      </c>
    </row>
    <row r="27" spans="1:11" ht="13.5" customHeight="1">
      <c r="A27" s="118" t="str">
        <f>IF(I27&lt;&gt;"",MAX(A$1:A26)+1,"")</f>
        <v/>
      </c>
      <c r="B27" s="21"/>
      <c r="C27" s="21"/>
      <c r="D27" s="21"/>
      <c r="E27" s="80"/>
      <c r="F27" s="8"/>
      <c r="G27" s="112"/>
      <c r="H27" s="31"/>
    </row>
    <row r="28" spans="1:11" ht="26.4">
      <c r="A28" s="118" t="str">
        <f>IF(I28&lt;&gt;"",MAX(A$1:A27)+1,"")</f>
        <v/>
      </c>
      <c r="B28" s="21"/>
      <c r="C28" s="125" t="s">
        <v>47</v>
      </c>
      <c r="D28" s="126"/>
      <c r="E28" s="127" t="s">
        <v>48</v>
      </c>
      <c r="F28" s="128"/>
      <c r="G28" s="9" t="s">
        <v>35</v>
      </c>
      <c r="H28" s="25">
        <f>F29</f>
        <v>12</v>
      </c>
      <c r="I28" s="105"/>
    </row>
    <row r="29" spans="1:11" ht="13.5" customHeight="1">
      <c r="A29" s="118" t="str">
        <f>IF(I29&lt;&gt;"",MAX(A$1:A28)+1,"")</f>
        <v/>
      </c>
      <c r="B29" s="21"/>
      <c r="C29" s="21"/>
      <c r="D29" s="21"/>
      <c r="E29" s="80" t="s">
        <v>49</v>
      </c>
      <c r="F29" s="8">
        <v>12</v>
      </c>
      <c r="G29" s="112"/>
      <c r="H29" s="31"/>
      <c r="J29" s="88">
        <v>2.4</v>
      </c>
      <c r="K29" s="11">
        <f>F29*J29</f>
        <v>28.799999999999997</v>
      </c>
    </row>
    <row r="30" spans="1:11" ht="13.5" customHeight="1">
      <c r="A30" s="118" t="str">
        <f>IF(I30&lt;&gt;"",MAX(A$1:A29)+1,"")</f>
        <v/>
      </c>
      <c r="B30" s="21"/>
      <c r="C30" s="21"/>
      <c r="D30" s="21"/>
      <c r="E30" s="80"/>
      <c r="F30" s="8"/>
      <c r="G30" s="112"/>
      <c r="H30" s="31"/>
      <c r="K30" s="11"/>
    </row>
    <row r="31" spans="1:11" ht="26.4">
      <c r="A31" s="118">
        <f>IF(I31&lt;&gt;"",MAX(A$1:A30)+1,"")</f>
        <v>5</v>
      </c>
      <c r="B31" s="21"/>
      <c r="C31" s="125" t="s">
        <v>50</v>
      </c>
      <c r="D31" s="126"/>
      <c r="E31" s="127" t="s">
        <v>51</v>
      </c>
      <c r="F31" s="128"/>
      <c r="G31" s="9" t="s">
        <v>35</v>
      </c>
      <c r="H31" s="25">
        <f>F34</f>
        <v>31.5</v>
      </c>
      <c r="I31" s="105">
        <v>1</v>
      </c>
      <c r="K31" s="11"/>
    </row>
    <row r="32" spans="1:11" ht="13.5" customHeight="1">
      <c r="A32" s="118" t="str">
        <f>IF(I32&lt;&gt;"",MAX(A$1:A31)+1,"")</f>
        <v/>
      </c>
      <c r="B32" s="21"/>
      <c r="C32" s="21"/>
      <c r="D32" s="21"/>
      <c r="E32" s="80" t="s">
        <v>52</v>
      </c>
      <c r="F32" s="8">
        <v>25</v>
      </c>
      <c r="G32" s="112"/>
      <c r="H32" s="31"/>
      <c r="J32" s="88">
        <v>2.4</v>
      </c>
      <c r="K32" s="11">
        <f>F32*J32</f>
        <v>60</v>
      </c>
    </row>
    <row r="33" spans="1:11" ht="13.5" customHeight="1">
      <c r="A33" s="118" t="str">
        <f>IF(I33&lt;&gt;"",MAX(A$1:A32)+1,"")</f>
        <v/>
      </c>
      <c r="B33" s="21"/>
      <c r="C33" s="21"/>
      <c r="D33" s="21"/>
      <c r="E33" s="80" t="s">
        <v>53</v>
      </c>
      <c r="F33" s="129">
        <v>6.5</v>
      </c>
      <c r="G33" s="112"/>
      <c r="H33" s="31"/>
      <c r="J33" s="88">
        <v>2.4</v>
      </c>
      <c r="K33" s="11">
        <f>F33*J33</f>
        <v>15.6</v>
      </c>
    </row>
    <row r="34" spans="1:11" ht="13.5" customHeight="1">
      <c r="A34" s="118" t="str">
        <f>IF(I34&lt;&gt;"",MAX(A$1:A33)+1,"")</f>
        <v/>
      </c>
      <c r="B34" s="21"/>
      <c r="C34" s="21"/>
      <c r="D34" s="21"/>
      <c r="E34" s="80"/>
      <c r="F34" s="8">
        <f>SUM(F32:F33)</f>
        <v>31.5</v>
      </c>
      <c r="G34" s="112"/>
      <c r="H34" s="31"/>
      <c r="K34" s="11"/>
    </row>
    <row r="35" spans="1:11" ht="13.5" customHeight="1">
      <c r="A35" s="118" t="str">
        <f>IF(I35&lt;&gt;"",MAX(A$1:A34)+1,"")</f>
        <v/>
      </c>
      <c r="B35" s="21"/>
      <c r="C35" s="21"/>
      <c r="D35" s="21"/>
      <c r="E35" s="80"/>
      <c r="F35" s="8"/>
      <c r="G35" s="112"/>
      <c r="H35" s="31"/>
      <c r="K35" s="11"/>
    </row>
    <row r="36" spans="1:11" ht="26.4">
      <c r="A36" s="118">
        <f>IF(I36&lt;&gt;"",MAX(A$1:A35)+1,"")</f>
        <v>6</v>
      </c>
      <c r="B36" s="21"/>
      <c r="C36" s="12" t="s">
        <v>54</v>
      </c>
      <c r="D36" s="5"/>
      <c r="E36" s="24" t="s">
        <v>55</v>
      </c>
      <c r="F36" s="15"/>
      <c r="G36" s="16" t="s">
        <v>56</v>
      </c>
      <c r="H36" s="25">
        <f>F39</f>
        <v>7</v>
      </c>
      <c r="I36" s="105">
        <v>1</v>
      </c>
      <c r="J36" s="26"/>
      <c r="K36" s="11"/>
    </row>
    <row r="37" spans="1:11" ht="13.5" customHeight="1">
      <c r="A37" s="118" t="str">
        <f>IF(I37&lt;&gt;"",MAX(A$1:A36)+1,"")</f>
        <v/>
      </c>
      <c r="B37" s="21"/>
      <c r="C37" s="27"/>
      <c r="D37" s="28"/>
      <c r="E37" s="29" t="s">
        <v>57</v>
      </c>
      <c r="F37" s="20">
        <v>6</v>
      </c>
      <c r="G37" s="30"/>
      <c r="H37" s="31"/>
      <c r="I37" s="32"/>
      <c r="J37" s="26">
        <v>0.2</v>
      </c>
      <c r="K37" s="11">
        <f>F37*J37</f>
        <v>1.2000000000000002</v>
      </c>
    </row>
    <row r="38" spans="1:11" ht="13.5" customHeight="1">
      <c r="A38" s="118" t="str">
        <f>IF(I38&lt;&gt;"",MAX(A$1:A37)+1,"")</f>
        <v/>
      </c>
      <c r="B38" s="21"/>
      <c r="C38" s="27"/>
      <c r="D38" s="28"/>
      <c r="E38" s="29" t="s">
        <v>58</v>
      </c>
      <c r="F38" s="33">
        <v>1</v>
      </c>
      <c r="G38" s="30"/>
      <c r="H38" s="31"/>
      <c r="I38" s="32"/>
      <c r="J38" s="26">
        <v>1</v>
      </c>
      <c r="K38" s="11">
        <f>F38*J38</f>
        <v>1</v>
      </c>
    </row>
    <row r="39" spans="1:11" ht="13.5" customHeight="1">
      <c r="A39" s="118" t="str">
        <f>IF(I39&lt;&gt;"",MAX(A$1:A38)+1,"")</f>
        <v/>
      </c>
      <c r="B39" s="21"/>
      <c r="C39" s="27"/>
      <c r="D39" s="28"/>
      <c r="E39" s="34"/>
      <c r="F39" s="20">
        <f>SUM(F37:F38)</f>
        <v>7</v>
      </c>
      <c r="G39" s="30"/>
      <c r="H39" s="31"/>
      <c r="I39" s="32"/>
      <c r="J39" s="22"/>
      <c r="K39" s="11"/>
    </row>
    <row r="40" spans="1:11" ht="13.5" customHeight="1">
      <c r="A40" s="118" t="str">
        <f>IF(I40&lt;&gt;"",MAX(A$1:A39)+1,"")</f>
        <v/>
      </c>
      <c r="B40" s="21"/>
      <c r="C40" s="27"/>
      <c r="D40" s="28"/>
      <c r="F40" s="36"/>
      <c r="G40" s="30"/>
      <c r="H40" s="31"/>
      <c r="I40" s="32"/>
      <c r="J40" s="22"/>
      <c r="K40" s="11"/>
    </row>
    <row r="41" spans="1:11" ht="26.4">
      <c r="A41" s="118">
        <f>IF(I41&lt;&gt;"",MAX(A$1:A40)+1,"")</f>
        <v>7</v>
      </c>
      <c r="B41" s="21"/>
      <c r="C41" s="12" t="s">
        <v>59</v>
      </c>
      <c r="D41" s="13"/>
      <c r="E41" s="14" t="s">
        <v>60</v>
      </c>
      <c r="F41" s="15"/>
      <c r="G41" s="16" t="s">
        <v>61</v>
      </c>
      <c r="H41" s="25">
        <f>F46</f>
        <v>3380</v>
      </c>
      <c r="I41" s="105">
        <v>1</v>
      </c>
      <c r="J41" s="37"/>
      <c r="K41" s="11"/>
    </row>
    <row r="42" spans="1:11" ht="26.4">
      <c r="A42" s="118" t="str">
        <f>IF(I42&lt;&gt;"",MAX(A$1:A41)+1,"")</f>
        <v/>
      </c>
      <c r="B42" s="21"/>
      <c r="C42" s="12"/>
      <c r="D42" s="38" t="s">
        <v>62</v>
      </c>
      <c r="E42" s="39" t="s">
        <v>63</v>
      </c>
      <c r="F42" s="20">
        <v>820</v>
      </c>
      <c r="G42" s="21" t="s">
        <v>61</v>
      </c>
      <c r="H42" s="31"/>
      <c r="I42" s="32"/>
      <c r="J42" s="40">
        <v>0.18099999999999999</v>
      </c>
      <c r="K42" s="11">
        <f>F42*J42</f>
        <v>148.41999999999999</v>
      </c>
    </row>
    <row r="43" spans="1:11" ht="26.4">
      <c r="A43" s="118" t="str">
        <f>IF(I43&lt;&gt;"",MAX(A$1:A42)+1,"")</f>
        <v/>
      </c>
      <c r="B43" s="21"/>
      <c r="C43" s="41"/>
      <c r="D43" s="38" t="s">
        <v>64</v>
      </c>
      <c r="E43" s="39" t="s">
        <v>65</v>
      </c>
      <c r="F43" s="20">
        <v>2060</v>
      </c>
      <c r="G43" s="21" t="s">
        <v>61</v>
      </c>
      <c r="H43" s="31"/>
      <c r="I43" s="32"/>
      <c r="J43" s="40">
        <v>0.45</v>
      </c>
      <c r="K43" s="11">
        <f>F43*J43</f>
        <v>927</v>
      </c>
    </row>
    <row r="44" spans="1:11" ht="26.4">
      <c r="A44" s="118" t="str">
        <f>IF(I44&lt;&gt;"",MAX(A$1:A43)+1,"")</f>
        <v/>
      </c>
      <c r="B44" s="21"/>
      <c r="C44" s="41"/>
      <c r="D44" s="38" t="s">
        <v>66</v>
      </c>
      <c r="E44" s="39" t="s">
        <v>67</v>
      </c>
      <c r="F44" s="20">
        <v>350</v>
      </c>
      <c r="G44" s="21" t="s">
        <v>61</v>
      </c>
      <c r="H44" s="31"/>
      <c r="I44" s="32"/>
      <c r="J44" s="40">
        <v>0.63100000000000001</v>
      </c>
      <c r="K44" s="11">
        <f>F44*J44</f>
        <v>220.85</v>
      </c>
    </row>
    <row r="45" spans="1:11" ht="26.4">
      <c r="A45" s="118" t="str">
        <f>IF(I45&lt;&gt;"",MAX(A$1:A44)+1,"")</f>
        <v/>
      </c>
      <c r="B45" s="21"/>
      <c r="C45" s="41"/>
      <c r="D45" s="38" t="s">
        <v>68</v>
      </c>
      <c r="E45" s="39" t="s">
        <v>69</v>
      </c>
      <c r="F45" s="33">
        <v>150</v>
      </c>
      <c r="G45" s="21" t="s">
        <v>61</v>
      </c>
      <c r="H45" s="31"/>
      <c r="I45" s="32"/>
      <c r="J45" s="40">
        <v>0.9</v>
      </c>
      <c r="K45" s="11">
        <f>F45*J45</f>
        <v>135</v>
      </c>
    </row>
    <row r="46" spans="1:11" ht="15.6">
      <c r="A46" s="118" t="str">
        <f>IF(I46&lt;&gt;"",MAX(A$1:A45)+1,"")</f>
        <v/>
      </c>
      <c r="B46" s="21"/>
      <c r="C46" s="27"/>
      <c r="D46" s="42"/>
      <c r="E46" s="19"/>
      <c r="F46" s="20">
        <f>SUM(F42:F45)</f>
        <v>3380</v>
      </c>
      <c r="G46" s="30"/>
      <c r="H46" s="31"/>
      <c r="I46" s="32"/>
      <c r="J46" s="43"/>
      <c r="K46" s="11"/>
    </row>
    <row r="47" spans="1:11" ht="13.5" customHeight="1">
      <c r="A47" s="118" t="str">
        <f>IF(I47&lt;&gt;"",MAX(A$1:A46)+1,"")</f>
        <v/>
      </c>
      <c r="B47" s="21"/>
      <c r="C47" s="27"/>
      <c r="D47" s="28"/>
      <c r="F47" s="36"/>
      <c r="G47" s="30"/>
      <c r="H47" s="31"/>
      <c r="I47" s="32"/>
      <c r="J47" s="22"/>
      <c r="K47" s="11"/>
    </row>
    <row r="48" spans="1:11" ht="26.4">
      <c r="A48" s="118">
        <f>IF(I48&lt;&gt;"",MAX(A$1:A47)+1,"")</f>
        <v>8</v>
      </c>
      <c r="B48" s="21"/>
      <c r="C48" s="12" t="s">
        <v>70</v>
      </c>
      <c r="D48" s="5"/>
      <c r="E48" s="24" t="s">
        <v>71</v>
      </c>
      <c r="F48" s="15"/>
      <c r="G48" s="16" t="s">
        <v>61</v>
      </c>
      <c r="H48" s="25">
        <f>F55</f>
        <v>955</v>
      </c>
      <c r="I48" s="105">
        <v>1</v>
      </c>
      <c r="J48" s="26"/>
      <c r="K48" s="11"/>
    </row>
    <row r="49" spans="1:11" ht="26.4">
      <c r="A49" s="118" t="str">
        <f>IF(I49&lt;&gt;"",MAX(A$1:A48)+1,"")</f>
        <v/>
      </c>
      <c r="B49" s="21"/>
      <c r="C49" s="12"/>
      <c r="D49" s="38" t="s">
        <v>72</v>
      </c>
      <c r="E49" s="39" t="s">
        <v>73</v>
      </c>
      <c r="F49" s="20">
        <v>450</v>
      </c>
      <c r="G49" s="21" t="s">
        <v>61</v>
      </c>
      <c r="H49" s="25"/>
      <c r="I49" s="32"/>
      <c r="J49" s="40">
        <v>0.22</v>
      </c>
      <c r="K49" s="11">
        <f t="shared" ref="K49:K54" si="0">F49*J49</f>
        <v>99</v>
      </c>
    </row>
    <row r="50" spans="1:11" ht="39.6">
      <c r="A50" s="118" t="str">
        <f>IF(I50&lt;&gt;"",MAX(A$1:A49)+1,"")</f>
        <v/>
      </c>
      <c r="B50" s="21"/>
      <c r="C50" s="12"/>
      <c r="D50" s="38" t="s">
        <v>74</v>
      </c>
      <c r="E50" s="39" t="s">
        <v>75</v>
      </c>
      <c r="F50" s="20">
        <v>0</v>
      </c>
      <c r="G50" s="21" t="s">
        <v>61</v>
      </c>
      <c r="H50" s="25"/>
      <c r="I50" s="32"/>
      <c r="J50" s="40">
        <v>0.44</v>
      </c>
      <c r="K50" s="11">
        <f t="shared" si="0"/>
        <v>0</v>
      </c>
    </row>
    <row r="51" spans="1:11" ht="39.6">
      <c r="A51" s="118" t="str">
        <f>IF(I51&lt;&gt;"",MAX(A$1:A50)+1,"")</f>
        <v/>
      </c>
      <c r="B51" s="21"/>
      <c r="C51" s="12"/>
      <c r="D51" s="38" t="s">
        <v>76</v>
      </c>
      <c r="E51" s="39" t="s">
        <v>77</v>
      </c>
      <c r="F51" s="20">
        <v>320</v>
      </c>
      <c r="G51" s="21" t="s">
        <v>61</v>
      </c>
      <c r="H51" s="25"/>
      <c r="I51" s="32"/>
      <c r="J51" s="40">
        <v>0.66</v>
      </c>
      <c r="K51" s="11">
        <f t="shared" si="0"/>
        <v>211.20000000000002</v>
      </c>
    </row>
    <row r="52" spans="1:11" ht="26.4">
      <c r="A52" s="118" t="str">
        <f>IF(I52&lt;&gt;"",MAX(A$1:A51)+1,"")</f>
        <v/>
      </c>
      <c r="B52" s="21"/>
      <c r="C52" s="12"/>
      <c r="D52" s="38" t="s">
        <v>78</v>
      </c>
      <c r="E52" s="39" t="s">
        <v>79</v>
      </c>
      <c r="F52" s="20">
        <v>85</v>
      </c>
      <c r="G52" s="21" t="s">
        <v>61</v>
      </c>
      <c r="H52" s="25"/>
      <c r="I52" s="32"/>
      <c r="J52" s="40">
        <v>0.88</v>
      </c>
      <c r="K52" s="11">
        <f t="shared" si="0"/>
        <v>74.8</v>
      </c>
    </row>
    <row r="53" spans="1:11" ht="13.5" customHeight="1">
      <c r="A53" s="118" t="str">
        <f>IF(I53&lt;&gt;"",MAX(A$1:A52)+1,"")</f>
        <v/>
      </c>
      <c r="B53" s="21"/>
      <c r="C53" s="12"/>
      <c r="D53" s="5"/>
      <c r="E53" s="24"/>
      <c r="F53" s="15"/>
      <c r="G53" s="16"/>
      <c r="H53" s="25"/>
      <c r="I53" s="32"/>
      <c r="J53" s="43"/>
      <c r="K53" s="11"/>
    </row>
    <row r="54" spans="1:11" ht="13.5" customHeight="1">
      <c r="A54" s="118" t="str">
        <f>IF(I54&lt;&gt;"",MAX(A$1:A53)+1,"")</f>
        <v/>
      </c>
      <c r="B54" s="21"/>
      <c r="C54" s="27"/>
      <c r="D54" s="28"/>
      <c r="E54" s="29" t="s">
        <v>80</v>
      </c>
      <c r="F54" s="33">
        <v>100</v>
      </c>
      <c r="G54" s="21" t="s">
        <v>61</v>
      </c>
      <c r="H54" s="31"/>
      <c r="I54" s="32"/>
      <c r="J54" s="43">
        <v>0.47</v>
      </c>
      <c r="K54" s="11">
        <f t="shared" si="0"/>
        <v>47</v>
      </c>
    </row>
    <row r="55" spans="1:11" ht="13.5" customHeight="1">
      <c r="A55" s="118" t="str">
        <f>IF(I55&lt;&gt;"",MAX(A$1:A54)+1,"")</f>
        <v/>
      </c>
      <c r="B55" s="21"/>
      <c r="C55" s="27"/>
      <c r="D55" s="28"/>
      <c r="F55" s="36">
        <f>SUM(F49:F54)</f>
        <v>955</v>
      </c>
      <c r="G55" s="30"/>
      <c r="H55" s="31"/>
      <c r="I55" s="32"/>
      <c r="J55" s="22"/>
      <c r="K55" s="11"/>
    </row>
    <row r="56" spans="1:11" ht="13.5" customHeight="1">
      <c r="A56" s="118" t="str">
        <f>IF(I56&lt;&gt;"",MAX(A$1:A55)+1,"")</f>
        <v/>
      </c>
      <c r="B56" s="21"/>
      <c r="C56" s="27"/>
      <c r="D56" s="28"/>
      <c r="F56" s="36"/>
      <c r="G56" s="30"/>
      <c r="H56" s="31"/>
      <c r="I56" s="32"/>
      <c r="J56" s="22"/>
      <c r="K56" s="11"/>
    </row>
    <row r="57" spans="1:11" ht="26.4">
      <c r="A57" s="118" t="str">
        <f>IF(I57&lt;&gt;"",MAX(A$1:A56)+1,"")</f>
        <v/>
      </c>
      <c r="B57" s="21"/>
      <c r="C57" s="44" t="s">
        <v>81</v>
      </c>
      <c r="D57" s="45"/>
      <c r="E57" s="46" t="s">
        <v>82</v>
      </c>
      <c r="F57" s="47"/>
      <c r="G57" s="48" t="s">
        <v>61</v>
      </c>
      <c r="H57" s="25">
        <f>F59</f>
        <v>2060</v>
      </c>
      <c r="I57" s="49"/>
      <c r="J57" s="26"/>
      <c r="K57" s="11"/>
    </row>
    <row r="58" spans="1:11" ht="26.4">
      <c r="A58" s="118" t="str">
        <f>IF(I58&lt;&gt;"",MAX(A$1:A57)+1,"")</f>
        <v/>
      </c>
      <c r="B58" s="21"/>
      <c r="C58" s="44"/>
      <c r="D58" s="38" t="s">
        <v>83</v>
      </c>
      <c r="E58" s="39" t="s">
        <v>84</v>
      </c>
      <c r="F58" s="33">
        <v>2060</v>
      </c>
      <c r="G58" s="21" t="s">
        <v>61</v>
      </c>
      <c r="H58" s="295"/>
      <c r="I58" s="22"/>
      <c r="J58" s="40">
        <v>0.45</v>
      </c>
      <c r="K58" s="11"/>
    </row>
    <row r="59" spans="1:11" ht="15.6">
      <c r="A59" s="118" t="str">
        <f>IF(I59&lt;&gt;"",MAX(A$1:A58)+1,"")</f>
        <v/>
      </c>
      <c r="B59" s="21"/>
      <c r="C59" s="44"/>
      <c r="D59" s="42"/>
      <c r="E59" s="19" t="s">
        <v>85</v>
      </c>
      <c r="F59" s="20">
        <f>SUM(F58:F58)</f>
        <v>2060</v>
      </c>
      <c r="G59" s="30"/>
      <c r="H59" s="295"/>
      <c r="I59" s="22"/>
      <c r="J59" s="22"/>
      <c r="K59" s="11"/>
    </row>
    <row r="60" spans="1:11" ht="13.5" customHeight="1">
      <c r="A60" s="118" t="str">
        <f>IF(I60&lt;&gt;"",MAX(A$1:A59)+1,"")</f>
        <v/>
      </c>
      <c r="B60" s="21"/>
      <c r="C60" s="27"/>
      <c r="D60" s="28"/>
      <c r="F60" s="36"/>
      <c r="G60" s="30"/>
      <c r="H60" s="31"/>
      <c r="I60" s="32"/>
      <c r="J60" s="22"/>
      <c r="K60" s="11"/>
    </row>
    <row r="61" spans="1:11" ht="26.4">
      <c r="A61" s="118">
        <f>IF(I61&lt;&gt;"",MAX(A$1:A60)+1,"")</f>
        <v>9</v>
      </c>
      <c r="B61" s="21"/>
      <c r="C61" s="12" t="s">
        <v>86</v>
      </c>
      <c r="D61" s="13"/>
      <c r="E61" s="7" t="s">
        <v>87</v>
      </c>
      <c r="F61" s="7"/>
      <c r="G61" s="16" t="s">
        <v>61</v>
      </c>
      <c r="H61" s="25">
        <f>H62+H68</f>
        <v>5182</v>
      </c>
      <c r="I61" s="105">
        <v>1</v>
      </c>
      <c r="K61" s="130"/>
    </row>
    <row r="62" spans="1:11" ht="26.4">
      <c r="A62" s="118" t="str">
        <f>IF(I62&lt;&gt;"",MAX(A$1:A61)+1,"")</f>
        <v/>
      </c>
      <c r="B62" s="21"/>
      <c r="C62" s="21"/>
      <c r="D62" s="59" t="s">
        <v>88</v>
      </c>
      <c r="E62" s="66" t="s">
        <v>89</v>
      </c>
      <c r="F62" s="66"/>
      <c r="G62" s="21" t="s">
        <v>61</v>
      </c>
      <c r="H62" s="31">
        <v>3122</v>
      </c>
    </row>
    <row r="63" spans="1:11">
      <c r="A63" s="118" t="str">
        <f>IF(I63&lt;&gt;"",MAX(A$1:A62)+1,"")</f>
        <v/>
      </c>
      <c r="B63" s="21"/>
      <c r="C63" s="21"/>
      <c r="D63" s="59"/>
      <c r="E63" s="131" t="s">
        <v>90</v>
      </c>
      <c r="F63" s="66"/>
      <c r="G63" s="21"/>
      <c r="H63" s="31"/>
    </row>
    <row r="64" spans="1:11">
      <c r="A64" s="118" t="str">
        <f>IF(I64&lt;&gt;"",MAX(A$1:A63)+1,"")</f>
        <v/>
      </c>
      <c r="B64" s="21"/>
      <c r="C64" s="21"/>
      <c r="D64" s="59"/>
      <c r="E64" s="80" t="s">
        <v>91</v>
      </c>
      <c r="F64" s="10">
        <f>219.15/0.15</f>
        <v>1461</v>
      </c>
      <c r="G64" s="21"/>
      <c r="H64" s="31"/>
    </row>
    <row r="65" spans="1:12">
      <c r="A65" s="118" t="str">
        <f>IF(I65&lt;&gt;"",MAX(A$1:A64)+1,"")</f>
        <v/>
      </c>
      <c r="B65" s="21"/>
      <c r="C65" s="21"/>
      <c r="D65" s="59"/>
      <c r="E65" s="80" t="s">
        <v>92</v>
      </c>
      <c r="F65" s="132">
        <f>249.15/0.15</f>
        <v>1661</v>
      </c>
      <c r="G65" s="21"/>
      <c r="H65" s="31"/>
    </row>
    <row r="66" spans="1:12">
      <c r="A66" s="118" t="str">
        <f>IF(I66&lt;&gt;"",MAX(A$1:A65)+1,"")</f>
        <v/>
      </c>
      <c r="B66" s="21"/>
      <c r="C66" s="21"/>
      <c r="D66" s="59"/>
      <c r="E66" s="133" t="s">
        <v>93</v>
      </c>
      <c r="F66" s="10">
        <f>SUM(F64:F65)</f>
        <v>3122</v>
      </c>
      <c r="G66" s="21"/>
      <c r="H66" s="31"/>
    </row>
    <row r="67" spans="1:12">
      <c r="A67" s="118" t="str">
        <f>IF(I67&lt;&gt;"",MAX(A$1:A66)+1,"")</f>
        <v/>
      </c>
      <c r="B67" s="21"/>
      <c r="C67" s="21"/>
      <c r="D67" s="59"/>
      <c r="E67" s="133"/>
      <c r="F67" s="134"/>
      <c r="G67" s="21"/>
      <c r="H67" s="31"/>
    </row>
    <row r="68" spans="1:12" ht="39.6">
      <c r="A68" s="118" t="str">
        <f>IF(I68&lt;&gt;"",MAX(A$1:A67)+1,"")</f>
        <v/>
      </c>
      <c r="B68" s="21"/>
      <c r="C68" s="21"/>
      <c r="D68" s="38" t="s">
        <v>94</v>
      </c>
      <c r="E68" s="39" t="s">
        <v>95</v>
      </c>
      <c r="F68" s="20"/>
      <c r="G68" s="21" t="s">
        <v>61</v>
      </c>
      <c r="H68" s="31">
        <f>F69</f>
        <v>2060</v>
      </c>
      <c r="I68" s="22"/>
      <c r="J68" s="40">
        <v>0.5</v>
      </c>
    </row>
    <row r="69" spans="1:12">
      <c r="A69" s="118" t="str">
        <f>IF(I69&lt;&gt;"",MAX(A$1:A68)+1,"")</f>
        <v/>
      </c>
      <c r="B69" s="21"/>
      <c r="C69" s="21"/>
      <c r="D69" s="59"/>
      <c r="E69" s="19" t="s">
        <v>96</v>
      </c>
      <c r="F69" s="20">
        <v>2060</v>
      </c>
      <c r="G69" s="21"/>
      <c r="H69" s="31"/>
    </row>
    <row r="70" spans="1:12">
      <c r="A70" s="118" t="str">
        <f>IF(I70&lt;&gt;"",MAX(A$1:A69)+1,"")</f>
        <v/>
      </c>
      <c r="B70" s="21"/>
      <c r="C70" s="21"/>
      <c r="D70" s="59"/>
      <c r="E70" s="50"/>
      <c r="F70" s="36"/>
      <c r="G70" s="21"/>
      <c r="H70" s="31"/>
    </row>
    <row r="71" spans="1:12" ht="26.4">
      <c r="A71" s="118">
        <f>IF(I71&lt;&gt;"",MAX(A$1:A70)+1,"")</f>
        <v>10</v>
      </c>
      <c r="B71" s="21"/>
      <c r="C71" s="12" t="s">
        <v>97</v>
      </c>
      <c r="D71" s="5"/>
      <c r="E71" s="24" t="s">
        <v>98</v>
      </c>
      <c r="F71" s="51"/>
      <c r="G71" s="16" t="s">
        <v>99</v>
      </c>
      <c r="H71" s="25">
        <f>F76</f>
        <v>82</v>
      </c>
      <c r="I71" s="17">
        <v>1</v>
      </c>
      <c r="J71" s="26"/>
    </row>
    <row r="72" spans="1:12" ht="26.4">
      <c r="A72" s="118" t="str">
        <f>IF(I72&lt;&gt;"",MAX(A$1:A71)+1,"")</f>
        <v/>
      </c>
      <c r="B72" s="21"/>
      <c r="C72" s="41"/>
      <c r="D72" s="38" t="s">
        <v>100</v>
      </c>
      <c r="E72" s="39" t="s">
        <v>101</v>
      </c>
      <c r="F72" s="20">
        <v>15</v>
      </c>
      <c r="G72" s="21" t="s">
        <v>99</v>
      </c>
      <c r="H72" s="31"/>
      <c r="I72" s="22"/>
      <c r="J72" s="52">
        <v>0.23</v>
      </c>
      <c r="K72" s="37">
        <f>F72*J72</f>
        <v>3.45</v>
      </c>
    </row>
    <row r="73" spans="1:12" ht="26.4">
      <c r="A73" s="118" t="str">
        <f>IF(I73&lt;&gt;"",MAX(A$1:A72)+1,"")</f>
        <v/>
      </c>
      <c r="B73" s="21"/>
      <c r="C73" s="41"/>
      <c r="D73" s="38" t="s">
        <v>102</v>
      </c>
      <c r="E73" s="39" t="s">
        <v>103</v>
      </c>
      <c r="F73" s="20">
        <v>0</v>
      </c>
      <c r="G73" s="21" t="s">
        <v>99</v>
      </c>
      <c r="H73" s="31"/>
      <c r="I73" s="22"/>
      <c r="J73" s="52">
        <v>0.14499999999999999</v>
      </c>
      <c r="K73" s="37">
        <f>F73*J73</f>
        <v>0</v>
      </c>
    </row>
    <row r="74" spans="1:12" ht="26.4">
      <c r="A74" s="118" t="str">
        <f>IF(I74&lt;&gt;"",MAX(A$1:A73)+1,"")</f>
        <v/>
      </c>
      <c r="B74" s="21"/>
      <c r="C74" s="41"/>
      <c r="D74" s="38" t="s">
        <v>104</v>
      </c>
      <c r="E74" s="39" t="s">
        <v>105</v>
      </c>
      <c r="F74" s="20">
        <v>25</v>
      </c>
      <c r="G74" s="21" t="s">
        <v>99</v>
      </c>
      <c r="H74" s="31"/>
      <c r="I74" s="22"/>
      <c r="J74" s="52">
        <v>0.04</v>
      </c>
      <c r="K74" s="37">
        <f>F74*J74</f>
        <v>1</v>
      </c>
    </row>
    <row r="75" spans="1:12" ht="39.6">
      <c r="A75" s="118" t="str">
        <f>IF(I75&lt;&gt;"",MAX(A$1:A74)+1,"")</f>
        <v/>
      </c>
      <c r="B75" s="21"/>
      <c r="C75" s="41"/>
      <c r="D75" s="38" t="s">
        <v>106</v>
      </c>
      <c r="E75" s="39" t="s">
        <v>107</v>
      </c>
      <c r="F75" s="33">
        <v>42</v>
      </c>
      <c r="G75" s="21" t="s">
        <v>99</v>
      </c>
      <c r="H75" s="31"/>
      <c r="I75" s="22"/>
      <c r="J75" s="52">
        <v>0.115</v>
      </c>
      <c r="K75" s="37">
        <f>F75*J75</f>
        <v>4.83</v>
      </c>
    </row>
    <row r="76" spans="1:12">
      <c r="A76" s="118" t="str">
        <f>IF(I76&lt;&gt;"",MAX(A$1:A75)+1,"")</f>
        <v/>
      </c>
      <c r="B76" s="21"/>
      <c r="C76" s="21"/>
      <c r="D76" s="59"/>
      <c r="E76" s="50"/>
      <c r="F76" s="36">
        <f>SUM(F72:F75)</f>
        <v>82</v>
      </c>
      <c r="G76" s="21"/>
      <c r="H76" s="31"/>
    </row>
    <row r="77" spans="1:12">
      <c r="A77" s="118" t="str">
        <f>IF(I77&lt;&gt;"",MAX(A$1:A76)+1,"")</f>
        <v/>
      </c>
      <c r="B77" s="21"/>
      <c r="C77" s="21"/>
      <c r="D77" s="59"/>
      <c r="E77" s="50"/>
      <c r="F77" s="36"/>
      <c r="G77" s="21"/>
      <c r="H77" s="31"/>
    </row>
    <row r="78" spans="1:12" ht="39.6">
      <c r="A78" s="118">
        <f>IF(I78&lt;&gt;"",MAX(A$1:A77)+1,"")</f>
        <v>11</v>
      </c>
      <c r="B78" s="21"/>
      <c r="C78" s="12" t="s">
        <v>108</v>
      </c>
      <c r="D78" s="5"/>
      <c r="E78" s="24" t="s">
        <v>109</v>
      </c>
      <c r="F78" s="51"/>
      <c r="G78" s="16" t="s">
        <v>99</v>
      </c>
      <c r="H78" s="25">
        <f>F81</f>
        <v>0</v>
      </c>
      <c r="I78" s="17">
        <v>1</v>
      </c>
      <c r="J78" s="52"/>
    </row>
    <row r="79" spans="1:12" ht="13.8">
      <c r="A79" s="118" t="str">
        <f>IF(I79&lt;&gt;"",MAX(A$1:A78)+1,"")</f>
        <v/>
      </c>
      <c r="B79" s="21"/>
      <c r="C79" s="12"/>
      <c r="D79" s="5"/>
      <c r="E79" s="29" t="s">
        <v>110</v>
      </c>
      <c r="F79" s="20"/>
      <c r="G79" s="53" t="s">
        <v>99</v>
      </c>
      <c r="H79" s="31"/>
      <c r="J79" s="52"/>
      <c r="L79" s="54" t="s">
        <v>111</v>
      </c>
    </row>
    <row r="80" spans="1:12" ht="13.8">
      <c r="A80" s="118" t="str">
        <f>IF(I80&lt;&gt;"",MAX(A$1:A79)+1,"")</f>
        <v/>
      </c>
      <c r="B80" s="21"/>
      <c r="C80" s="12"/>
      <c r="D80" s="5"/>
      <c r="E80" s="29" t="s">
        <v>112</v>
      </c>
      <c r="F80" s="33"/>
      <c r="G80" s="53"/>
      <c r="H80" s="31"/>
      <c r="J80" s="52"/>
      <c r="L80" s="54" t="s">
        <v>111</v>
      </c>
    </row>
    <row r="81" spans="1:11" ht="13.8">
      <c r="A81" s="118" t="str">
        <f>IF(I81&lt;&gt;"",MAX(A$1:A80)+1,"")</f>
        <v/>
      </c>
      <c r="B81" s="21"/>
      <c r="C81" s="12"/>
      <c r="D81" s="5"/>
      <c r="E81" s="29"/>
      <c r="F81" s="20">
        <f>SUM(F79:F80)</f>
        <v>0</v>
      </c>
      <c r="G81" s="53"/>
      <c r="H81" s="31"/>
      <c r="I81" s="22"/>
      <c r="J81" s="52"/>
    </row>
    <row r="82" spans="1:11" ht="13.8">
      <c r="A82" s="118" t="str">
        <f>IF(I82&lt;&gt;"",MAX(A$1:A81)+1,"")</f>
        <v/>
      </c>
      <c r="B82" s="21"/>
      <c r="C82" s="12"/>
      <c r="D82" s="5"/>
      <c r="E82" s="24"/>
      <c r="F82" s="51"/>
      <c r="G82" s="16"/>
      <c r="H82" s="31"/>
      <c r="I82" s="22"/>
      <c r="J82" s="52"/>
    </row>
    <row r="83" spans="1:11" ht="26.4">
      <c r="A83" s="118">
        <f>IF(I83&lt;&gt;"",MAX(A$1:A82)+1,"")</f>
        <v>12</v>
      </c>
      <c r="B83" s="21"/>
      <c r="C83" s="12" t="s">
        <v>113</v>
      </c>
      <c r="D83" s="5"/>
      <c r="E83" s="24" t="s">
        <v>114</v>
      </c>
      <c r="F83" s="51"/>
      <c r="G83" s="16" t="s">
        <v>99</v>
      </c>
      <c r="H83" s="25">
        <f>F86</f>
        <v>63</v>
      </c>
      <c r="I83" s="17">
        <v>1</v>
      </c>
      <c r="J83" s="55"/>
    </row>
    <row r="84" spans="1:11" ht="13.8">
      <c r="A84" s="118" t="str">
        <f>IF(I84&lt;&gt;"",MAX(A$1:A83)+1,"")</f>
        <v/>
      </c>
      <c r="B84" s="21"/>
      <c r="C84" s="41"/>
      <c r="D84" s="38"/>
      <c r="E84" s="29" t="s">
        <v>115</v>
      </c>
      <c r="F84" s="20">
        <v>45</v>
      </c>
      <c r="G84" s="21"/>
      <c r="H84" s="31"/>
      <c r="I84" s="22"/>
      <c r="J84" s="52">
        <v>0.05</v>
      </c>
      <c r="K84" s="37">
        <f>F84*J84</f>
        <v>2.25</v>
      </c>
    </row>
    <row r="85" spans="1:11" ht="13.8">
      <c r="A85" s="118" t="str">
        <f>IF(I85&lt;&gt;"",MAX(A$1:A84)+1,"")</f>
        <v/>
      </c>
      <c r="B85" s="21"/>
      <c r="C85" s="41"/>
      <c r="D85" s="38"/>
      <c r="E85" s="29" t="s">
        <v>116</v>
      </c>
      <c r="F85" s="33">
        <v>18</v>
      </c>
      <c r="G85" s="21"/>
      <c r="H85" s="31"/>
      <c r="I85" s="22"/>
      <c r="J85" s="52">
        <v>0.05</v>
      </c>
      <c r="K85" s="37">
        <f>F85*J85</f>
        <v>0.9</v>
      </c>
    </row>
    <row r="86" spans="1:11" ht="13.8">
      <c r="A86" s="118" t="str">
        <f>IF(I86&lt;&gt;"",MAX(A$1:A85)+1,"")</f>
        <v/>
      </c>
      <c r="B86" s="21"/>
      <c r="C86" s="41"/>
      <c r="D86" s="38"/>
      <c r="E86" s="56"/>
      <c r="F86" s="20">
        <f>SUM(F84:F85)</f>
        <v>63</v>
      </c>
      <c r="G86" s="21"/>
      <c r="H86" s="31"/>
      <c r="I86" s="22"/>
      <c r="J86" s="52"/>
    </row>
    <row r="87" spans="1:11">
      <c r="A87" s="118" t="str">
        <f>IF(I87&lt;&gt;"",MAX(A$1:A86)+1,"")</f>
        <v/>
      </c>
      <c r="B87" s="21"/>
      <c r="C87" s="21"/>
      <c r="D87" s="59"/>
      <c r="E87" s="50"/>
      <c r="F87" s="36"/>
      <c r="G87" s="21"/>
      <c r="H87" s="31"/>
    </row>
    <row r="88" spans="1:11" ht="26.4">
      <c r="A88" s="118">
        <f>IF(I88&lt;&gt;"",MAX(A$1:A87)+1,"")</f>
        <v>13</v>
      </c>
      <c r="B88" s="21"/>
      <c r="C88" s="12" t="s">
        <v>117</v>
      </c>
      <c r="D88" s="13"/>
      <c r="E88" s="7" t="s">
        <v>118</v>
      </c>
      <c r="F88" s="7"/>
      <c r="G88" s="16" t="s">
        <v>99</v>
      </c>
      <c r="H88" s="25">
        <f>F91</f>
        <v>431.2</v>
      </c>
      <c r="I88" s="105">
        <v>1</v>
      </c>
    </row>
    <row r="89" spans="1:11">
      <c r="A89" s="118" t="str">
        <f>IF(I89&lt;&gt;"",MAX(A$1:A88)+1,"")</f>
        <v/>
      </c>
      <c r="B89" s="21"/>
      <c r="C89" s="21"/>
      <c r="D89" s="59"/>
      <c r="E89" s="80" t="s">
        <v>119</v>
      </c>
      <c r="F89" s="10">
        <v>51.2</v>
      </c>
      <c r="G89" s="21"/>
      <c r="H89" s="31"/>
      <c r="J89" s="88">
        <v>4.2000000000000003E-2</v>
      </c>
      <c r="K89" s="37">
        <f>F89*J89</f>
        <v>2.1504000000000003</v>
      </c>
    </row>
    <row r="90" spans="1:11">
      <c r="A90" s="118" t="str">
        <f>IF(I90&lt;&gt;"",MAX(A$1:A89)+1,"")</f>
        <v/>
      </c>
      <c r="B90" s="21"/>
      <c r="C90" s="21"/>
      <c r="D90" s="59"/>
      <c r="E90" s="80" t="s">
        <v>120</v>
      </c>
      <c r="F90" s="135">
        <v>380</v>
      </c>
      <c r="G90" s="21"/>
      <c r="H90" s="31"/>
      <c r="J90" s="88">
        <v>4.2000000000000003E-2</v>
      </c>
      <c r="K90" s="37">
        <f>F90*J90</f>
        <v>15.96</v>
      </c>
    </row>
    <row r="91" spans="1:11">
      <c r="A91" s="118" t="str">
        <f>IF(I91&lt;&gt;"",MAX(A$1:A90)+1,"")</f>
        <v/>
      </c>
      <c r="B91" s="21"/>
      <c r="C91" s="21"/>
      <c r="D91" s="59"/>
      <c r="E91" s="133" t="s">
        <v>93</v>
      </c>
      <c r="F91" s="134">
        <f>SUM(F89:F90)</f>
        <v>431.2</v>
      </c>
      <c r="G91" s="21"/>
      <c r="H91" s="31"/>
    </row>
    <row r="92" spans="1:11">
      <c r="A92" s="118" t="str">
        <f>IF(I92&lt;&gt;"",MAX(A$1:A91)+1,"")</f>
        <v/>
      </c>
      <c r="B92" s="21"/>
      <c r="C92" s="21"/>
      <c r="D92" s="59"/>
      <c r="E92" s="80"/>
      <c r="F92" s="134"/>
      <c r="G92" s="21"/>
      <c r="H92" s="31"/>
    </row>
    <row r="93" spans="1:11">
      <c r="A93" s="118">
        <f>IF(I93&lt;&gt;"",MAX(A$1:A92)+1,"")</f>
        <v>14</v>
      </c>
      <c r="B93" s="21"/>
      <c r="C93" s="12" t="s">
        <v>121</v>
      </c>
      <c r="D93" s="13"/>
      <c r="E93" s="7" t="s">
        <v>122</v>
      </c>
      <c r="F93" s="7"/>
      <c r="G93" s="16" t="s">
        <v>56</v>
      </c>
      <c r="H93" s="25">
        <f>F94</f>
        <v>45</v>
      </c>
      <c r="I93" s="105">
        <v>1</v>
      </c>
      <c r="K93" s="136"/>
    </row>
    <row r="94" spans="1:11">
      <c r="A94" s="118" t="str">
        <f>IF(I94&lt;&gt;"",MAX(A$1:A93)+1,"")</f>
        <v/>
      </c>
      <c r="B94" s="21"/>
      <c r="C94" s="21"/>
      <c r="D94" s="59"/>
      <c r="E94" s="80" t="s">
        <v>123</v>
      </c>
      <c r="F94" s="134">
        <v>45</v>
      </c>
      <c r="G94" s="21"/>
      <c r="H94" s="31"/>
      <c r="J94" s="88">
        <v>0.05</v>
      </c>
      <c r="K94" s="37">
        <f>F94*J94</f>
        <v>2.25</v>
      </c>
    </row>
    <row r="95" spans="1:11">
      <c r="A95" s="118" t="str">
        <f>IF(I95&lt;&gt;"",MAX(A$1:A94)+1,"")</f>
        <v/>
      </c>
      <c r="B95" s="21"/>
      <c r="C95" s="21"/>
      <c r="D95" s="59"/>
      <c r="E95" s="80"/>
      <c r="F95" s="134"/>
      <c r="G95" s="21"/>
      <c r="H95" s="31"/>
    </row>
    <row r="96" spans="1:11" ht="26.4">
      <c r="A96" s="118">
        <f>IF(I96&lt;&gt;"",MAX(A$1:A95)+1,"")</f>
        <v>15</v>
      </c>
      <c r="B96" s="21"/>
      <c r="C96" s="12" t="s">
        <v>124</v>
      </c>
      <c r="D96" s="5"/>
      <c r="E96" s="24" t="s">
        <v>125</v>
      </c>
      <c r="F96" s="51"/>
      <c r="G96" s="16" t="s">
        <v>56</v>
      </c>
      <c r="H96" s="25">
        <f>F97</f>
        <v>4</v>
      </c>
      <c r="I96" s="17">
        <v>1</v>
      </c>
      <c r="J96" s="22"/>
    </row>
    <row r="97" spans="1:11" ht="13.8">
      <c r="A97" s="118" t="str">
        <f>IF(I97&lt;&gt;"",MAX(A$1:A96)+1,"")</f>
        <v/>
      </c>
      <c r="B97" s="21"/>
      <c r="C97" s="12"/>
      <c r="D97" s="5"/>
      <c r="E97" s="29" t="s">
        <v>126</v>
      </c>
      <c r="F97" s="20">
        <v>4</v>
      </c>
      <c r="G97" s="16"/>
      <c r="H97" s="31"/>
      <c r="I97" s="22"/>
      <c r="J97" s="22">
        <v>8.2000000000000003E-2</v>
      </c>
      <c r="K97" s="37">
        <f>F97*J97</f>
        <v>0.32800000000000001</v>
      </c>
    </row>
    <row r="98" spans="1:11">
      <c r="A98" s="118" t="str">
        <f>IF(I98&lt;&gt;"",MAX(A$1:A97)+1,"")</f>
        <v/>
      </c>
      <c r="B98" s="21"/>
      <c r="C98" s="21"/>
      <c r="D98" s="59"/>
      <c r="E98" s="80"/>
      <c r="F98" s="134"/>
      <c r="G98" s="21"/>
      <c r="H98" s="31"/>
    </row>
    <row r="99" spans="1:11" ht="26.4">
      <c r="A99" s="118" t="str">
        <f>IF(I99&lt;&gt;"",MAX(A$1:A98)+1,"")</f>
        <v/>
      </c>
      <c r="B99" s="21"/>
      <c r="C99" s="12" t="s">
        <v>127</v>
      </c>
      <c r="D99" s="5"/>
      <c r="E99" s="24" t="s">
        <v>128</v>
      </c>
      <c r="F99" s="51"/>
      <c r="G99" s="16" t="s">
        <v>61</v>
      </c>
      <c r="H99" s="31"/>
    </row>
    <row r="100" spans="1:11">
      <c r="A100" s="118" t="str">
        <f>IF(I100&lt;&gt;"",MAX(A$1:A99)+1,"")</f>
        <v/>
      </c>
      <c r="B100" s="21"/>
      <c r="C100" s="12"/>
      <c r="D100" s="5"/>
      <c r="E100" s="127"/>
      <c r="F100" s="127"/>
      <c r="G100" s="16"/>
      <c r="H100" s="31"/>
    </row>
    <row r="101" spans="1:11">
      <c r="A101" s="118" t="str">
        <f>IF(I101&lt;&gt;"",MAX(A$1:A100)+1,"")</f>
        <v/>
      </c>
      <c r="B101" s="21"/>
      <c r="C101" s="21"/>
      <c r="D101" s="59"/>
      <c r="E101" s="66"/>
      <c r="F101" s="66"/>
      <c r="G101" s="21"/>
      <c r="H101" s="31"/>
    </row>
    <row r="102" spans="1:11">
      <c r="A102" s="118">
        <f>IF(I102&lt;&gt;"",MAX(A$1:A101)+1,"")</f>
        <v>16</v>
      </c>
      <c r="B102" s="21"/>
      <c r="C102" s="12" t="s">
        <v>129</v>
      </c>
      <c r="D102" s="13"/>
      <c r="E102" s="7" t="s">
        <v>130</v>
      </c>
      <c r="F102" s="7"/>
      <c r="G102" s="16" t="s">
        <v>131</v>
      </c>
      <c r="H102" s="25">
        <f>F104</f>
        <v>2416.2734000000005</v>
      </c>
      <c r="I102" s="105">
        <v>1</v>
      </c>
    </row>
    <row r="103" spans="1:11">
      <c r="A103" s="118" t="str">
        <f>IF(I103&lt;&gt;"",MAX(A$1:A102)+1,"")</f>
        <v/>
      </c>
      <c r="B103" s="21"/>
      <c r="C103" s="21"/>
      <c r="D103" s="59" t="s">
        <v>132</v>
      </c>
      <c r="E103" s="66" t="s">
        <v>133</v>
      </c>
      <c r="F103" s="66"/>
      <c r="G103" s="21" t="s">
        <v>131</v>
      </c>
      <c r="H103" s="31"/>
    </row>
    <row r="104" spans="1:11">
      <c r="A104" s="118" t="str">
        <f>IF(I104&lt;&gt;"",MAX(A$1:A103)+1,"")</f>
        <v/>
      </c>
      <c r="B104" s="21"/>
      <c r="C104" s="21"/>
      <c r="D104" s="59"/>
      <c r="E104" s="80" t="s">
        <v>134</v>
      </c>
      <c r="F104" s="137">
        <f>K124</f>
        <v>2416.2734000000005</v>
      </c>
      <c r="G104" s="21"/>
      <c r="H104" s="31"/>
    </row>
    <row r="105" spans="1:11" ht="138" customHeight="1">
      <c r="A105" s="118" t="str">
        <f>IF(I105&lt;&gt;"",MAX(A$1:A104)+1,"")</f>
        <v/>
      </c>
      <c r="B105" s="21"/>
      <c r="C105" s="21"/>
      <c r="D105" s="59"/>
      <c r="E105" s="57" t="s">
        <v>135</v>
      </c>
      <c r="F105" s="10"/>
      <c r="G105" s="21"/>
      <c r="H105" s="31"/>
    </row>
    <row r="106" spans="1:11">
      <c r="A106" s="118" t="str">
        <f>IF(I106&lt;&gt;"",MAX(A$1:A105)+1,"")</f>
        <v/>
      </c>
      <c r="B106" s="21"/>
      <c r="C106" s="21"/>
      <c r="D106" s="59"/>
      <c r="E106" s="58"/>
      <c r="F106" s="10"/>
      <c r="G106" s="21"/>
      <c r="H106" s="31"/>
    </row>
    <row r="107" spans="1:11" ht="26.4">
      <c r="A107" s="118">
        <f>IF(I107&lt;&gt;"",MAX(A$1:A106)+1,"")</f>
        <v>17</v>
      </c>
      <c r="B107" s="21"/>
      <c r="C107" s="44" t="s">
        <v>136</v>
      </c>
      <c r="D107" s="45"/>
      <c r="E107" s="46" t="s">
        <v>137</v>
      </c>
      <c r="F107" s="47"/>
      <c r="G107" s="48" t="s">
        <v>61</v>
      </c>
      <c r="H107" s="25">
        <f>F124</f>
        <v>2331</v>
      </c>
      <c r="I107" s="105">
        <v>1</v>
      </c>
    </row>
    <row r="108" spans="1:11" ht="26.4">
      <c r="A108" s="118" t="str">
        <f>IF(I108&lt;&gt;"",MAX(A$1:A107)+1,"")</f>
        <v/>
      </c>
      <c r="B108" s="21"/>
      <c r="C108" s="44"/>
      <c r="D108" s="45"/>
      <c r="E108" s="39" t="s">
        <v>138</v>
      </c>
      <c r="F108" s="47"/>
      <c r="G108" s="21" t="s">
        <v>61</v>
      </c>
      <c r="H108" s="25"/>
      <c r="J108" s="138">
        <v>2.5499999999999998E-2</v>
      </c>
      <c r="K108" s="37">
        <f>F108*J108</f>
        <v>0</v>
      </c>
    </row>
    <row r="109" spans="1:11" ht="26.4">
      <c r="A109" s="118" t="str">
        <f>IF(I109&lt;&gt;"",MAX(A$1:A108)+1,"")</f>
        <v/>
      </c>
      <c r="B109" s="21"/>
      <c r="C109" s="44"/>
      <c r="D109" s="45"/>
      <c r="E109" s="39" t="s">
        <v>139</v>
      </c>
      <c r="F109" s="139"/>
      <c r="G109" s="21" t="s">
        <v>61</v>
      </c>
      <c r="H109" s="25"/>
      <c r="J109" s="138">
        <v>5.0999999999999997E-2</v>
      </c>
      <c r="K109" s="37">
        <f>F109*J109</f>
        <v>0</v>
      </c>
    </row>
    <row r="110" spans="1:11" ht="26.4">
      <c r="A110" s="118" t="str">
        <f>IF(I110&lt;&gt;"",MAX(A$1:A109)+1,"")</f>
        <v/>
      </c>
      <c r="B110" s="21"/>
      <c r="C110" s="44"/>
      <c r="D110" s="45"/>
      <c r="E110" s="39" t="s">
        <v>140</v>
      </c>
      <c r="F110" s="139"/>
      <c r="G110" s="21" t="s">
        <v>61</v>
      </c>
      <c r="H110" s="25"/>
      <c r="J110" s="138">
        <v>7.6499999999999999E-2</v>
      </c>
      <c r="K110" s="37">
        <f>F110*J110</f>
        <v>0</v>
      </c>
    </row>
    <row r="111" spans="1:11" ht="26.4">
      <c r="A111" s="118" t="str">
        <f>IF(I111&lt;&gt;"",MAX(A$1:A110)+1,"")</f>
        <v/>
      </c>
      <c r="B111" s="21"/>
      <c r="C111" s="44"/>
      <c r="D111" s="45"/>
      <c r="E111" s="39" t="s">
        <v>141</v>
      </c>
      <c r="F111" s="139"/>
      <c r="G111" s="21" t="s">
        <v>61</v>
      </c>
      <c r="H111" s="25"/>
      <c r="J111" s="138">
        <v>0.10199999999999999</v>
      </c>
      <c r="K111" s="37">
        <f>F111*J111</f>
        <v>0</v>
      </c>
    </row>
    <row r="112" spans="1:11" ht="26.4">
      <c r="A112" s="118" t="str">
        <f>IF(I112&lt;&gt;"",MAX(A$1:A111)+1,"")</f>
        <v/>
      </c>
      <c r="B112" s="21"/>
      <c r="C112" s="44"/>
      <c r="D112" s="38"/>
      <c r="E112" s="39" t="s">
        <v>142</v>
      </c>
      <c r="F112" s="20">
        <v>2086</v>
      </c>
      <c r="G112" s="21" t="s">
        <v>61</v>
      </c>
      <c r="H112" s="25"/>
      <c r="J112" s="138">
        <v>0.1275</v>
      </c>
      <c r="K112" s="37">
        <f>F112*J112</f>
        <v>265.96500000000003</v>
      </c>
    </row>
    <row r="113" spans="1:13" ht="26.4">
      <c r="A113" s="118" t="str">
        <f>IF(I113&lt;&gt;"",MAX(A$1:A112)+1,"")</f>
        <v/>
      </c>
      <c r="B113" s="21"/>
      <c r="C113" s="44"/>
      <c r="D113" s="38"/>
      <c r="E113" s="39" t="s">
        <v>143</v>
      </c>
      <c r="F113" s="20"/>
      <c r="G113" s="21" t="s">
        <v>61</v>
      </c>
      <c r="H113" s="25"/>
      <c r="J113" s="138">
        <v>0.153</v>
      </c>
      <c r="K113" s="37">
        <f t="shared" ref="K113:K123" si="1">F113*J113</f>
        <v>0</v>
      </c>
    </row>
    <row r="114" spans="1:13" ht="26.4">
      <c r="A114" s="118" t="str">
        <f>IF(I114&lt;&gt;"",MAX(A$1:A113)+1,"")</f>
        <v/>
      </c>
      <c r="B114" s="21"/>
      <c r="C114" s="44"/>
      <c r="D114" s="38"/>
      <c r="E114" s="39" t="s">
        <v>144</v>
      </c>
      <c r="F114" s="20"/>
      <c r="G114" s="21" t="s">
        <v>61</v>
      </c>
      <c r="H114" s="25"/>
      <c r="J114" s="138">
        <v>0.17849999999999999</v>
      </c>
      <c r="K114" s="37">
        <f t="shared" si="1"/>
        <v>0</v>
      </c>
    </row>
    <row r="115" spans="1:13" ht="26.4">
      <c r="A115" s="118" t="str">
        <f>IF(I115&lt;&gt;"",MAX(A$1:A114)+1,"")</f>
        <v/>
      </c>
      <c r="B115" s="21"/>
      <c r="C115" s="44"/>
      <c r="D115" s="38"/>
      <c r="E115" s="39" t="s">
        <v>145</v>
      </c>
      <c r="F115" s="20"/>
      <c r="G115" s="21" t="s">
        <v>61</v>
      </c>
      <c r="H115" s="25"/>
      <c r="J115" s="138">
        <v>0.20399999999999999</v>
      </c>
      <c r="K115" s="37">
        <f t="shared" si="1"/>
        <v>0</v>
      </c>
    </row>
    <row r="116" spans="1:13" ht="26.4">
      <c r="A116" s="118" t="str">
        <f>IF(I116&lt;&gt;"",MAX(A$1:A115)+1,"")</f>
        <v/>
      </c>
      <c r="B116" s="21"/>
      <c r="C116" s="44"/>
      <c r="D116" s="38"/>
      <c r="E116" s="39" t="s">
        <v>146</v>
      </c>
      <c r="F116" s="20"/>
      <c r="G116" s="21" t="s">
        <v>61</v>
      </c>
      <c r="H116" s="25"/>
      <c r="J116" s="138">
        <v>0.22949999999999998</v>
      </c>
      <c r="K116" s="37">
        <f t="shared" si="1"/>
        <v>0</v>
      </c>
    </row>
    <row r="117" spans="1:13" ht="26.4">
      <c r="A117" s="118" t="str">
        <f>IF(I117&lt;&gt;"",MAX(A$1:A116)+1,"")</f>
        <v/>
      </c>
      <c r="B117" s="21"/>
      <c r="C117" s="44"/>
      <c r="D117" s="38"/>
      <c r="E117" s="39" t="s">
        <v>147</v>
      </c>
      <c r="F117" s="20"/>
      <c r="G117" s="21" t="s">
        <v>61</v>
      </c>
      <c r="H117" s="25"/>
      <c r="J117" s="138">
        <v>0.255</v>
      </c>
      <c r="K117" s="37">
        <f t="shared" si="1"/>
        <v>0</v>
      </c>
      <c r="M117" s="140"/>
    </row>
    <row r="118" spans="1:13" ht="26.4">
      <c r="A118" s="118" t="str">
        <f>IF(I118&lt;&gt;"",MAX(A$1:A117)+1,"")</f>
        <v/>
      </c>
      <c r="B118" s="21"/>
      <c r="C118" s="44"/>
      <c r="D118" s="38"/>
      <c r="E118" s="39" t="s">
        <v>148</v>
      </c>
      <c r="F118" s="20"/>
      <c r="G118" s="21" t="s">
        <v>61</v>
      </c>
      <c r="H118" s="25"/>
      <c r="J118" s="138">
        <v>0.28050000000000003</v>
      </c>
      <c r="K118" s="37">
        <f t="shared" si="1"/>
        <v>0</v>
      </c>
    </row>
    <row r="119" spans="1:13" ht="26.4">
      <c r="A119" s="118" t="str">
        <f>IF(I119&lt;&gt;"",MAX(A$1:A118)+1,"")</f>
        <v/>
      </c>
      <c r="B119" s="21"/>
      <c r="C119" s="44"/>
      <c r="D119" s="38"/>
      <c r="E119" s="39" t="s">
        <v>149</v>
      </c>
      <c r="F119" s="20"/>
      <c r="G119" s="21" t="s">
        <v>61</v>
      </c>
      <c r="H119" s="25"/>
      <c r="J119" s="138">
        <v>0.30600000000000005</v>
      </c>
      <c r="K119" s="37">
        <f t="shared" si="1"/>
        <v>0</v>
      </c>
    </row>
    <row r="120" spans="1:13" ht="26.4">
      <c r="A120" s="118" t="str">
        <f>IF(I120&lt;&gt;"",MAX(A$1:A119)+1,"")</f>
        <v/>
      </c>
      <c r="B120" s="21"/>
      <c r="C120" s="44"/>
      <c r="D120" s="38"/>
      <c r="E120" s="39" t="s">
        <v>150</v>
      </c>
      <c r="F120" s="20"/>
      <c r="G120" s="21" t="s">
        <v>61</v>
      </c>
      <c r="H120" s="25"/>
      <c r="J120" s="138">
        <v>0.33150000000000002</v>
      </c>
      <c r="K120" s="37">
        <f t="shared" si="1"/>
        <v>0</v>
      </c>
    </row>
    <row r="121" spans="1:13" ht="26.4">
      <c r="A121" s="118" t="str">
        <f>IF(I121&lt;&gt;"",MAX(A$1:A120)+1,"")</f>
        <v/>
      </c>
      <c r="B121" s="21"/>
      <c r="C121" s="44"/>
      <c r="D121" s="38"/>
      <c r="E121" s="39" t="s">
        <v>151</v>
      </c>
      <c r="F121" s="20"/>
      <c r="G121" s="21" t="s">
        <v>61</v>
      </c>
      <c r="H121" s="25"/>
      <c r="J121" s="138">
        <v>0.35700000000000004</v>
      </c>
      <c r="K121" s="37">
        <f t="shared" si="1"/>
        <v>0</v>
      </c>
    </row>
    <row r="122" spans="1:13" ht="26.4">
      <c r="A122" s="118" t="str">
        <f>IF(I122&lt;&gt;"",MAX(A$1:A121)+1,"")</f>
        <v/>
      </c>
      <c r="B122" s="21"/>
      <c r="C122" s="44"/>
      <c r="D122" s="38"/>
      <c r="E122" s="39" t="s">
        <v>152</v>
      </c>
      <c r="F122" s="20"/>
      <c r="G122" s="21" t="s">
        <v>61</v>
      </c>
      <c r="H122" s="25"/>
      <c r="J122" s="138">
        <v>0.38250000000000001</v>
      </c>
      <c r="K122" s="37">
        <f t="shared" si="1"/>
        <v>0</v>
      </c>
    </row>
    <row r="123" spans="1:13" ht="27" thickBot="1">
      <c r="A123" s="118" t="str">
        <f>IF(I123&lt;&gt;"",MAX(A$1:A122)+1,"")</f>
        <v/>
      </c>
      <c r="B123" s="21"/>
      <c r="C123" s="44"/>
      <c r="D123" s="38"/>
      <c r="E123" s="39" t="s">
        <v>153</v>
      </c>
      <c r="F123" s="20">
        <v>245</v>
      </c>
      <c r="G123" s="21" t="s">
        <v>61</v>
      </c>
      <c r="H123" s="25"/>
      <c r="J123" s="138">
        <v>0.40800000000000003</v>
      </c>
      <c r="K123" s="37">
        <f t="shared" si="1"/>
        <v>99.960000000000008</v>
      </c>
    </row>
    <row r="124" spans="1:13" ht="13.8" thickTop="1">
      <c r="A124" s="118" t="str">
        <f>IF(I124&lt;&gt;"",MAX(A$1:A123)+1,"")</f>
        <v/>
      </c>
      <c r="B124" s="21"/>
      <c r="C124" s="44"/>
      <c r="D124" s="59"/>
      <c r="E124" s="19" t="s">
        <v>154</v>
      </c>
      <c r="F124" s="60">
        <f>SUM(F108:F123)</f>
        <v>2331</v>
      </c>
      <c r="G124" s="21" t="s">
        <v>61</v>
      </c>
      <c r="H124" s="31"/>
      <c r="K124" s="141">
        <f>SUM(K10:K123)</f>
        <v>2416.2734000000005</v>
      </c>
    </row>
    <row r="125" spans="1:13">
      <c r="A125" s="118" t="str">
        <f>IF(I125&lt;&gt;"",MAX(A$1:A124)+1,"")</f>
        <v/>
      </c>
      <c r="B125" s="21"/>
      <c r="C125" s="21"/>
      <c r="D125" s="61"/>
      <c r="E125" s="62"/>
      <c r="F125" s="63"/>
      <c r="G125" s="64"/>
      <c r="H125" s="31"/>
    </row>
    <row r="126" spans="1:13" ht="26.4">
      <c r="A126" s="118">
        <f>IF(I126&lt;&gt;"",MAX(A$1:A125)+1,"")</f>
        <v>18</v>
      </c>
      <c r="B126" s="21"/>
      <c r="C126" s="44" t="s">
        <v>155</v>
      </c>
      <c r="D126" s="45"/>
      <c r="E126" s="46" t="s">
        <v>156</v>
      </c>
      <c r="F126" s="47"/>
      <c r="G126" s="48" t="s">
        <v>99</v>
      </c>
      <c r="H126" s="25">
        <f>F127</f>
        <v>286</v>
      </c>
      <c r="I126" s="105">
        <v>1</v>
      </c>
    </row>
    <row r="127" spans="1:13" ht="26.4">
      <c r="A127" s="118" t="str">
        <f>IF(I127&lt;&gt;"",MAX(A$1:A126)+1,"")</f>
        <v/>
      </c>
      <c r="B127" s="21"/>
      <c r="C127" s="21"/>
      <c r="D127" s="59" t="s">
        <v>157</v>
      </c>
      <c r="E127" s="65" t="s">
        <v>158</v>
      </c>
      <c r="F127" s="20">
        <v>286</v>
      </c>
      <c r="G127" s="21" t="s">
        <v>99</v>
      </c>
      <c r="H127" s="31"/>
    </row>
    <row r="128" spans="1:13">
      <c r="A128" s="118" t="str">
        <f>IF(I128&lt;&gt;"",MAX(A$1:A127)+1,"")</f>
        <v/>
      </c>
      <c r="B128" s="21"/>
      <c r="C128" s="21"/>
      <c r="D128" s="59"/>
      <c r="E128" s="66"/>
      <c r="F128" s="20"/>
      <c r="G128" s="21"/>
      <c r="H128" s="31"/>
    </row>
    <row r="129" spans="1:9">
      <c r="A129" s="118" t="str">
        <f>IF(I129&lt;&gt;"",MAX(A$1:A128)+1,"")</f>
        <v/>
      </c>
      <c r="B129" s="21"/>
      <c r="C129" s="142" t="s">
        <v>159</v>
      </c>
      <c r="D129" s="143"/>
      <c r="E129" s="144" t="s">
        <v>160</v>
      </c>
      <c r="F129" s="145"/>
      <c r="G129" s="146" t="s">
        <v>99</v>
      </c>
      <c r="H129" s="153">
        <f>F132</f>
        <v>2.4</v>
      </c>
    </row>
    <row r="130" spans="1:9">
      <c r="A130" s="118" t="str">
        <f>IF(I130&lt;&gt;"",MAX(A$1:A129)+1,"")</f>
        <v/>
      </c>
      <c r="B130" s="21"/>
      <c r="C130" s="142"/>
      <c r="D130" s="143"/>
      <c r="E130" s="147" t="s">
        <v>161</v>
      </c>
      <c r="F130" s="148">
        <f>2*0.7</f>
        <v>1.4</v>
      </c>
      <c r="G130" s="149"/>
      <c r="H130" s="153"/>
    </row>
    <row r="131" spans="1:9">
      <c r="A131" s="118" t="str">
        <f>IF(I131&lt;&gt;"",MAX(A$1:A130)+1,"")</f>
        <v/>
      </c>
      <c r="B131" s="21"/>
      <c r="C131" s="142"/>
      <c r="D131" s="143"/>
      <c r="E131" s="147" t="s">
        <v>162</v>
      </c>
      <c r="F131" s="150">
        <v>1</v>
      </c>
      <c r="G131" s="149"/>
      <c r="H131" s="153"/>
    </row>
    <row r="132" spans="1:9">
      <c r="A132" s="118" t="str">
        <f>IF(I132&lt;&gt;"",MAX(A$1:A131)+1,"")</f>
        <v/>
      </c>
      <c r="B132" s="21"/>
      <c r="C132" s="142"/>
      <c r="D132" s="143"/>
      <c r="E132" s="147"/>
      <c r="F132" s="151">
        <f>SUM(F130:F131)</f>
        <v>2.4</v>
      </c>
      <c r="G132" s="149"/>
      <c r="H132" s="153"/>
    </row>
    <row r="133" spans="1:9">
      <c r="A133" s="118" t="str">
        <f>IF(I133&lt;&gt;"",MAX(A$1:A132)+1,"")</f>
        <v/>
      </c>
      <c r="B133" s="21"/>
      <c r="C133" s="142"/>
      <c r="D133" s="143"/>
      <c r="E133" s="147"/>
      <c r="F133" s="151"/>
      <c r="G133" s="149"/>
      <c r="H133" s="153"/>
    </row>
    <row r="134" spans="1:9">
      <c r="A134" s="118" t="str">
        <f>IF(I134&lt;&gt;"",MAX(A$1:A133)+1,"")</f>
        <v/>
      </c>
      <c r="B134" s="21"/>
      <c r="C134" s="142" t="s">
        <v>163</v>
      </c>
      <c r="D134" s="143"/>
      <c r="E134" s="152" t="s">
        <v>164</v>
      </c>
      <c r="F134" s="152"/>
      <c r="G134" s="146" t="s">
        <v>165</v>
      </c>
      <c r="H134" s="153">
        <f>F140</f>
        <v>0</v>
      </c>
    </row>
    <row r="135" spans="1:9">
      <c r="A135" s="118" t="str">
        <f>IF(I135&lt;&gt;"",MAX(A$1:A134)+1,"")</f>
        <v/>
      </c>
      <c r="B135" s="21"/>
      <c r="C135" s="142"/>
      <c r="D135" s="154" t="s">
        <v>166</v>
      </c>
      <c r="E135" s="155" t="s">
        <v>167</v>
      </c>
      <c r="F135" s="152"/>
      <c r="G135" s="149" t="s">
        <v>165</v>
      </c>
      <c r="H135" s="156">
        <f>F140</f>
        <v>0</v>
      </c>
    </row>
    <row r="136" spans="1:9">
      <c r="A136" s="118" t="str">
        <f>IF(I136&lt;&gt;"",MAX(A$1:A135)+1,"")</f>
        <v/>
      </c>
      <c r="B136" s="21"/>
      <c r="C136" s="157"/>
      <c r="D136" s="158"/>
      <c r="E136" s="147" t="s">
        <v>1173</v>
      </c>
      <c r="F136" s="159">
        <f>10*300*2</f>
        <v>6000</v>
      </c>
      <c r="G136" s="160"/>
      <c r="H136" s="156"/>
    </row>
    <row r="137" spans="1:9">
      <c r="A137" s="118" t="str">
        <f>IF(I137&lt;&gt;"",MAX(A$1:A136)+1,"")</f>
        <v/>
      </c>
      <c r="B137" s="21"/>
      <c r="C137" s="157"/>
      <c r="D137" s="158"/>
      <c r="E137" s="147" t="s">
        <v>168</v>
      </c>
      <c r="F137" s="159">
        <v>1960</v>
      </c>
      <c r="G137" s="160"/>
      <c r="H137" s="156"/>
    </row>
    <row r="138" spans="1:9">
      <c r="A138" s="118" t="str">
        <f>IF(I138&lt;&gt;"",MAX(A$1:A137)+1,"")</f>
        <v/>
      </c>
      <c r="B138" s="21"/>
      <c r="C138" s="157"/>
      <c r="D138" s="158"/>
      <c r="E138" s="147" t="s">
        <v>169</v>
      </c>
      <c r="F138" s="159">
        <v>1380</v>
      </c>
      <c r="G138" s="160"/>
      <c r="H138" s="156"/>
    </row>
    <row r="139" spans="1:9">
      <c r="A139" s="118" t="str">
        <f>IF(I139&lt;&gt;"",MAX(A$1:A138)+1,"")</f>
        <v/>
      </c>
      <c r="B139" s="21"/>
      <c r="C139" s="157"/>
      <c r="D139" s="158"/>
      <c r="E139" s="147" t="s">
        <v>170</v>
      </c>
      <c r="F139" s="159"/>
      <c r="G139" s="160"/>
      <c r="H139" s="156"/>
    </row>
    <row r="140" spans="1:9">
      <c r="A140" s="118" t="str">
        <f>IF(I140&lt;&gt;"",MAX(A$1:A139)+1,"")</f>
        <v/>
      </c>
      <c r="B140" s="21"/>
      <c r="C140" s="21"/>
      <c r="D140" s="59"/>
      <c r="E140" s="66"/>
      <c r="F140" s="20"/>
      <c r="G140" s="21"/>
      <c r="H140" s="31"/>
    </row>
    <row r="141" spans="1:9">
      <c r="A141" s="118" t="str">
        <f>IF(I141&lt;&gt;"",MAX(A$1:A140)+1,"")</f>
        <v/>
      </c>
      <c r="B141" s="21"/>
      <c r="C141" s="21"/>
      <c r="D141" s="59"/>
      <c r="E141" s="66"/>
      <c r="F141" s="20"/>
      <c r="G141" s="21"/>
      <c r="H141" s="31"/>
    </row>
    <row r="142" spans="1:9" ht="26.4">
      <c r="A142" s="118">
        <f>IF(I142&lt;&gt;"",MAX(A$1:A141)+1,"")</f>
        <v>19</v>
      </c>
      <c r="B142" s="21"/>
      <c r="C142" s="142" t="s">
        <v>171</v>
      </c>
      <c r="D142" s="161"/>
      <c r="E142" s="152" t="s">
        <v>172</v>
      </c>
      <c r="F142" s="152"/>
      <c r="G142" s="146" t="s">
        <v>61</v>
      </c>
      <c r="H142" s="153">
        <f>F148</f>
        <v>163.5</v>
      </c>
      <c r="I142" s="105">
        <v>1</v>
      </c>
    </row>
    <row r="143" spans="1:9">
      <c r="A143" s="118" t="str">
        <f>IF(I143&lt;&gt;"",MAX(A$1:A142)+1,"")</f>
        <v/>
      </c>
      <c r="B143" s="21"/>
      <c r="C143" s="142"/>
      <c r="D143" s="162"/>
      <c r="E143" s="163" t="s">
        <v>173</v>
      </c>
      <c r="F143" s="151">
        <v>28</v>
      </c>
      <c r="G143" s="157"/>
      <c r="H143" s="153"/>
    </row>
    <row r="144" spans="1:9">
      <c r="A144" s="118" t="str">
        <f>IF(I144&lt;&gt;"",MAX(A$1:A143)+1,"")</f>
        <v/>
      </c>
      <c r="B144" s="21"/>
      <c r="C144" s="142"/>
      <c r="D144" s="162"/>
      <c r="E144" s="163" t="s">
        <v>174</v>
      </c>
      <c r="F144" s="151">
        <v>11</v>
      </c>
      <c r="G144" s="157"/>
      <c r="H144" s="153"/>
    </row>
    <row r="145" spans="1:16" ht="26.4">
      <c r="A145" s="118" t="str">
        <f>IF(I145&lt;&gt;"",MAX(A$1:A144)+1,"")</f>
        <v/>
      </c>
      <c r="B145" s="21"/>
      <c r="C145" s="142"/>
      <c r="D145" s="162"/>
      <c r="E145" s="163" t="s">
        <v>175</v>
      </c>
      <c r="F145" s="151">
        <v>60</v>
      </c>
      <c r="G145" s="157"/>
      <c r="H145" s="153"/>
    </row>
    <row r="146" spans="1:16">
      <c r="A146" s="118" t="str">
        <f>IF(I146&lt;&gt;"",MAX(A$1:A145)+1,"")</f>
        <v/>
      </c>
      <c r="B146" s="21"/>
      <c r="C146" s="142"/>
      <c r="D146" s="162"/>
      <c r="E146" s="163" t="s">
        <v>176</v>
      </c>
      <c r="F146" s="151">
        <v>36</v>
      </c>
      <c r="G146" s="157"/>
      <c r="H146" s="153"/>
    </row>
    <row r="147" spans="1:16" ht="26.4">
      <c r="A147" s="118" t="str">
        <f>IF(I147&lt;&gt;"",MAX(A$1:A146)+1,"")</f>
        <v/>
      </c>
      <c r="B147" s="21"/>
      <c r="C147" s="142"/>
      <c r="D147" s="162"/>
      <c r="E147" s="163" t="s">
        <v>177</v>
      </c>
      <c r="F147" s="150">
        <v>28.5</v>
      </c>
      <c r="G147" s="157"/>
      <c r="H147" s="153"/>
    </row>
    <row r="148" spans="1:16">
      <c r="A148" s="118" t="str">
        <f>IF(I148&lt;&gt;"",MAX(A$1:A147)+1,"")</f>
        <v/>
      </c>
      <c r="B148" s="21"/>
      <c r="C148" s="142"/>
      <c r="D148" s="162"/>
      <c r="E148" s="163"/>
      <c r="F148" s="151">
        <f>SUM(F143:F147)</f>
        <v>163.5</v>
      </c>
      <c r="G148" s="157"/>
      <c r="H148" s="153"/>
    </row>
    <row r="149" spans="1:16">
      <c r="A149" s="118" t="str">
        <f>IF(I149&lt;&gt;"",MAX(A$1:A148)+1,"")</f>
        <v/>
      </c>
      <c r="B149" s="21"/>
      <c r="C149" s="21"/>
      <c r="D149" s="59"/>
      <c r="E149" s="66"/>
      <c r="F149" s="20"/>
      <c r="G149" s="21"/>
      <c r="H149" s="31"/>
    </row>
    <row r="150" spans="1:16">
      <c r="A150" s="118" t="str">
        <f>IF(I150&lt;&gt;"",MAX(A$1:A149)+1,"")</f>
        <v/>
      </c>
      <c r="B150" s="21"/>
      <c r="C150" s="21"/>
      <c r="D150" s="59"/>
      <c r="E150" s="66"/>
      <c r="F150" s="20"/>
      <c r="G150" s="21"/>
      <c r="H150" s="31"/>
    </row>
    <row r="151" spans="1:16">
      <c r="A151" s="118" t="str">
        <f>IF(I151&lt;&gt;"",MAX(A$1:A150)+1,"")</f>
        <v/>
      </c>
      <c r="B151" s="164" t="s">
        <v>178</v>
      </c>
      <c r="C151" s="165"/>
      <c r="D151" s="166"/>
      <c r="E151" s="124" t="s">
        <v>179</v>
      </c>
      <c r="F151" s="167"/>
      <c r="G151" s="168"/>
      <c r="H151" s="169"/>
    </row>
    <row r="152" spans="1:16">
      <c r="A152" s="118" t="str">
        <f>IF(I152&lt;&gt;"",MAX(A$1:A151)+1,"")</f>
        <v/>
      </c>
      <c r="B152" s="149"/>
      <c r="C152" s="149"/>
      <c r="D152" s="149"/>
      <c r="E152" s="155"/>
      <c r="F152" s="167"/>
      <c r="G152" s="168"/>
      <c r="H152" s="169"/>
    </row>
    <row r="153" spans="1:16">
      <c r="A153" s="118">
        <f>IF(I153&lt;&gt;"",MAX(A$1:A152)+1,"")</f>
        <v>20</v>
      </c>
      <c r="B153" s="106"/>
      <c r="C153" s="142" t="s">
        <v>180</v>
      </c>
      <c r="D153" s="161"/>
      <c r="E153" s="144" t="s">
        <v>181</v>
      </c>
      <c r="F153" s="151"/>
      <c r="G153" s="146" t="s">
        <v>61</v>
      </c>
      <c r="H153" s="153">
        <v>500</v>
      </c>
      <c r="I153" s="105">
        <v>1</v>
      </c>
    </row>
    <row r="154" spans="1:16" ht="39.6">
      <c r="A154" s="118" t="str">
        <f>IF(I154&lt;&gt;"",MAX(A$1:A153)+1,"")</f>
        <v/>
      </c>
      <c r="B154" s="149"/>
      <c r="C154" s="142"/>
      <c r="D154" s="170"/>
      <c r="E154" s="163" t="s">
        <v>182</v>
      </c>
      <c r="F154" s="151">
        <v>500</v>
      </c>
      <c r="G154" s="157"/>
      <c r="H154" s="153"/>
    </row>
    <row r="155" spans="1:16">
      <c r="A155" s="118" t="str">
        <f>IF(I155&lt;&gt;"",MAX(A$1:A154)+1,"")</f>
        <v/>
      </c>
      <c r="B155" s="106"/>
      <c r="C155" s="142"/>
      <c r="D155" s="162"/>
      <c r="E155" s="163"/>
      <c r="F155" s="151"/>
      <c r="G155" s="157"/>
      <c r="H155" s="153"/>
    </row>
    <row r="156" spans="1:16">
      <c r="A156" s="118">
        <f>IF(I156&lt;&gt;"",MAX(A$1:A155)+1,"")</f>
        <v>21</v>
      </c>
      <c r="B156" s="149"/>
      <c r="C156" s="142" t="s">
        <v>183</v>
      </c>
      <c r="D156" s="161"/>
      <c r="E156" s="144" t="s">
        <v>184</v>
      </c>
      <c r="F156" s="152"/>
      <c r="G156" s="146" t="s">
        <v>61</v>
      </c>
      <c r="H156" s="153">
        <f>F157</f>
        <v>100</v>
      </c>
      <c r="I156" s="105">
        <v>1</v>
      </c>
    </row>
    <row r="157" spans="1:16" ht="39.6">
      <c r="A157" s="118" t="str">
        <f>IF(I157&lt;&gt;"",MAX(A$1:A156)+1,"")</f>
        <v/>
      </c>
      <c r="B157" s="106"/>
      <c r="C157" s="142"/>
      <c r="D157" s="162"/>
      <c r="E157" s="163" t="s">
        <v>185</v>
      </c>
      <c r="F157" s="151">
        <v>100</v>
      </c>
      <c r="G157" s="157"/>
      <c r="H157" s="153"/>
    </row>
    <row r="158" spans="1:16">
      <c r="A158" s="118" t="str">
        <f>IF(I158&lt;&gt;"",MAX(A$1:A157)+1,"")</f>
        <v/>
      </c>
      <c r="B158" s="21"/>
      <c r="C158" s="21"/>
      <c r="D158" s="59"/>
      <c r="E158" s="66"/>
      <c r="F158" s="20"/>
      <c r="G158" s="21"/>
      <c r="H158" s="31"/>
    </row>
    <row r="159" spans="1:16">
      <c r="A159" s="118" t="str">
        <f>IF(I159&lt;&gt;"",MAX(A$1:A158)+1,"")</f>
        <v/>
      </c>
      <c r="B159" s="21"/>
      <c r="C159" s="21"/>
      <c r="D159" s="59"/>
      <c r="E159" s="58"/>
      <c r="F159" s="10"/>
      <c r="G159" s="21"/>
      <c r="H159" s="31"/>
    </row>
    <row r="160" spans="1:16" s="173" customFormat="1">
      <c r="A160" s="118" t="str">
        <f>IF(I160&lt;&gt;"",MAX(A$1:A159)+1,"")</f>
        <v/>
      </c>
      <c r="B160" s="164" t="s">
        <v>186</v>
      </c>
      <c r="C160" s="165"/>
      <c r="D160" s="166"/>
      <c r="E160" s="124" t="s">
        <v>187</v>
      </c>
      <c r="F160" s="75"/>
      <c r="G160" s="16"/>
      <c r="H160" s="31"/>
      <c r="I160" s="171"/>
      <c r="J160" s="172"/>
      <c r="O160" s="35"/>
      <c r="P160" s="35"/>
    </row>
    <row r="161" spans="1:16" s="173" customFormat="1">
      <c r="A161" s="118" t="str">
        <f>IF(I161&lt;&gt;"",MAX(A$1:A160)+1,"")</f>
        <v/>
      </c>
      <c r="B161" s="9"/>
      <c r="C161" s="9"/>
      <c r="D161" s="9"/>
      <c r="E161" s="24"/>
      <c r="F161" s="75"/>
      <c r="G161" s="9"/>
      <c r="H161" s="69"/>
      <c r="I161" s="171"/>
      <c r="J161" s="172"/>
      <c r="O161" s="35"/>
      <c r="P161" s="35"/>
    </row>
    <row r="162" spans="1:16" s="173" customFormat="1">
      <c r="A162" s="118">
        <f>IF(I162&lt;&gt;"",MAX(A$1:A161)+1,"")</f>
        <v>22</v>
      </c>
      <c r="B162" s="71"/>
      <c r="C162" s="12" t="s">
        <v>188</v>
      </c>
      <c r="D162" s="13"/>
      <c r="E162" s="7" t="s">
        <v>189</v>
      </c>
      <c r="F162" s="7"/>
      <c r="G162" s="16" t="s">
        <v>35</v>
      </c>
      <c r="H162" s="69">
        <f>F168</f>
        <v>824.11150000000009</v>
      </c>
      <c r="I162" s="105">
        <v>1</v>
      </c>
      <c r="J162" s="172"/>
      <c r="O162" s="88">
        <f>H162</f>
        <v>824.11150000000009</v>
      </c>
      <c r="P162" s="35"/>
    </row>
    <row r="163" spans="1:16" s="173" customFormat="1">
      <c r="A163" s="118" t="str">
        <f>IF(I163&lt;&gt;"",MAX(A$1:A162)+1,"")</f>
        <v/>
      </c>
      <c r="B163" s="71"/>
      <c r="C163" s="125"/>
      <c r="D163" s="59" t="s">
        <v>190</v>
      </c>
      <c r="E163" s="66" t="s">
        <v>191</v>
      </c>
      <c r="F163" s="66"/>
      <c r="G163" s="21" t="s">
        <v>35</v>
      </c>
      <c r="H163" s="73"/>
      <c r="I163" s="171"/>
      <c r="J163" s="172"/>
      <c r="O163" s="35"/>
      <c r="P163" s="35"/>
    </row>
    <row r="164" spans="1:16" s="173" customFormat="1">
      <c r="A164" s="118" t="str">
        <f>IF(I164&lt;&gt;"",MAX(A$1:A163)+1,"")</f>
        <v/>
      </c>
      <c r="B164" s="71"/>
      <c r="C164" s="125"/>
      <c r="D164" s="174"/>
      <c r="E164" s="131" t="s">
        <v>90</v>
      </c>
      <c r="F164" s="134"/>
      <c r="G164" s="67"/>
      <c r="H164" s="73"/>
      <c r="I164" s="171"/>
      <c r="J164" s="172"/>
      <c r="O164" s="35"/>
      <c r="P164" s="35"/>
    </row>
    <row r="165" spans="1:16" s="173" customFormat="1">
      <c r="A165" s="118" t="str">
        <f>IF(I165&lt;&gt;"",MAX(A$1:A164)+1,"")</f>
        <v/>
      </c>
      <c r="B165" s="71"/>
      <c r="C165" s="125"/>
      <c r="D165" s="174"/>
      <c r="E165" s="80" t="s">
        <v>192</v>
      </c>
      <c r="F165" s="134">
        <f>0.065*453+0.1325*413+0.365*48</f>
        <v>101.6875</v>
      </c>
      <c r="G165" s="67"/>
      <c r="H165" s="73"/>
      <c r="I165" s="171"/>
      <c r="J165" s="172"/>
      <c r="O165" s="35"/>
      <c r="P165" s="35"/>
    </row>
    <row r="166" spans="1:16" s="173" customFormat="1" ht="26.4">
      <c r="A166" s="118" t="str">
        <f>IF(I166&lt;&gt;"",MAX(A$1:A165)+1,"")</f>
        <v/>
      </c>
      <c r="B166" s="71"/>
      <c r="C166" s="125"/>
      <c r="D166" s="174"/>
      <c r="E166" s="80" t="s">
        <v>193</v>
      </c>
      <c r="F166" s="134">
        <f xml:space="preserve"> (23.95+5.9)/2*48</f>
        <v>716.40000000000009</v>
      </c>
      <c r="G166" s="67"/>
      <c r="H166" s="73"/>
      <c r="I166" s="171"/>
      <c r="J166" s="172"/>
      <c r="O166" s="35"/>
      <c r="P166" s="35"/>
    </row>
    <row r="167" spans="1:16" s="173" customFormat="1">
      <c r="A167" s="118" t="str">
        <f>IF(I167&lt;&gt;"",MAX(A$1:A166)+1,"")</f>
        <v/>
      </c>
      <c r="B167" s="71"/>
      <c r="C167" s="125"/>
      <c r="D167" s="174"/>
      <c r="E167" s="80" t="s">
        <v>194</v>
      </c>
      <c r="F167" s="135">
        <f>0.1255*48</f>
        <v>6.024</v>
      </c>
      <c r="G167" s="67"/>
      <c r="H167" s="73"/>
      <c r="I167" s="171"/>
      <c r="J167" s="172"/>
      <c r="O167" s="35"/>
      <c r="P167" s="35"/>
    </row>
    <row r="168" spans="1:16" s="173" customFormat="1">
      <c r="A168" s="118" t="str">
        <f>IF(I168&lt;&gt;"",MAX(A$1:A167)+1,"")</f>
        <v/>
      </c>
      <c r="B168" s="71"/>
      <c r="C168" s="125"/>
      <c r="D168" s="174"/>
      <c r="E168" s="80"/>
      <c r="F168" s="134">
        <f>SUM(F165:F167)</f>
        <v>824.11150000000009</v>
      </c>
      <c r="G168" s="67"/>
      <c r="H168" s="73"/>
      <c r="I168" s="171"/>
      <c r="J168" s="172"/>
      <c r="O168" s="35"/>
      <c r="P168" s="35"/>
    </row>
    <row r="169" spans="1:16" s="173" customFormat="1">
      <c r="A169" s="118" t="str">
        <f>IF(I169&lt;&gt;"",MAX(A$1:A168)+1,"")</f>
        <v/>
      </c>
      <c r="B169" s="71"/>
      <c r="C169" s="125"/>
      <c r="D169" s="174"/>
      <c r="E169" s="80"/>
      <c r="F169" s="134"/>
      <c r="G169" s="67"/>
      <c r="H169" s="73"/>
      <c r="I169" s="171"/>
      <c r="J169" s="172"/>
      <c r="O169" s="35"/>
      <c r="P169" s="35"/>
    </row>
    <row r="170" spans="1:16" s="173" customFormat="1">
      <c r="A170" s="118">
        <f>IF(I170&lt;&gt;"",MAX(A$1:A169)+1,"")</f>
        <v>23</v>
      </c>
      <c r="B170" s="71"/>
      <c r="C170" s="12" t="s">
        <v>195</v>
      </c>
      <c r="D170" s="13"/>
      <c r="E170" s="7" t="s">
        <v>196</v>
      </c>
      <c r="F170" s="7"/>
      <c r="G170" s="16" t="s">
        <v>35</v>
      </c>
      <c r="H170" s="69">
        <f>F173</f>
        <v>688.04499999999996</v>
      </c>
      <c r="I170" s="105">
        <v>1</v>
      </c>
      <c r="J170" s="172"/>
      <c r="O170" s="88">
        <f t="shared" ref="O170:O175" si="2">H170</f>
        <v>688.04499999999996</v>
      </c>
      <c r="P170" s="35"/>
    </row>
    <row r="171" spans="1:16" s="173" customFormat="1" ht="26.4">
      <c r="A171" s="118" t="str">
        <f>IF(I171&lt;&gt;"",MAX(A$1:A170)+1,"")</f>
        <v/>
      </c>
      <c r="B171" s="71"/>
      <c r="C171" s="125"/>
      <c r="D171" s="59" t="s">
        <v>197</v>
      </c>
      <c r="E171" s="66" t="s">
        <v>198</v>
      </c>
      <c r="F171" s="66"/>
      <c r="G171" s="21" t="s">
        <v>35</v>
      </c>
      <c r="H171" s="73"/>
      <c r="I171" s="171"/>
      <c r="J171" s="172"/>
      <c r="O171" s="88">
        <f t="shared" si="2"/>
        <v>0</v>
      </c>
      <c r="P171" s="35"/>
    </row>
    <row r="172" spans="1:16" s="173" customFormat="1">
      <c r="A172" s="118" t="str">
        <f>IF(I172&lt;&gt;"",MAX(A$1:A171)+1,"")</f>
        <v/>
      </c>
      <c r="B172" s="71"/>
      <c r="C172" s="125"/>
      <c r="D172" s="174"/>
      <c r="E172" s="80" t="s">
        <v>199</v>
      </c>
      <c r="F172" s="134"/>
      <c r="G172" s="67"/>
      <c r="H172" s="73"/>
      <c r="I172" s="171"/>
      <c r="J172" s="172"/>
      <c r="O172" s="88">
        <f t="shared" si="2"/>
        <v>0</v>
      </c>
      <c r="P172" s="35"/>
    </row>
    <row r="173" spans="1:16" s="173" customFormat="1">
      <c r="A173" s="118" t="str">
        <f>IF(I173&lt;&gt;"",MAX(A$1:A172)+1,"")</f>
        <v/>
      </c>
      <c r="B173" s="71"/>
      <c r="C173" s="125"/>
      <c r="D173" s="174"/>
      <c r="E173" s="80" t="s">
        <v>200</v>
      </c>
      <c r="F173" s="10">
        <f>1.265*413+3.45*48</f>
        <v>688.04499999999996</v>
      </c>
      <c r="G173" s="67"/>
      <c r="H173" s="73"/>
      <c r="I173" s="171"/>
      <c r="J173" s="172"/>
      <c r="O173" s="88">
        <f t="shared" si="2"/>
        <v>0</v>
      </c>
      <c r="P173" s="35"/>
    </row>
    <row r="174" spans="1:16" s="173" customFormat="1">
      <c r="A174" s="118" t="str">
        <f>IF(I174&lt;&gt;"",MAX(A$1:A173)+1,"")</f>
        <v/>
      </c>
      <c r="B174" s="71"/>
      <c r="C174" s="125"/>
      <c r="D174" s="174"/>
      <c r="E174" s="80"/>
      <c r="F174" s="134"/>
      <c r="G174" s="67"/>
      <c r="H174" s="73"/>
      <c r="I174" s="171"/>
      <c r="J174" s="172"/>
      <c r="O174" s="88">
        <f t="shared" si="2"/>
        <v>0</v>
      </c>
      <c r="P174" s="35"/>
    </row>
    <row r="175" spans="1:16" s="173" customFormat="1">
      <c r="A175" s="118">
        <f>IF(I175&lt;&gt;"",MAX(A$1:A174)+1,"")</f>
        <v>24</v>
      </c>
      <c r="B175" s="71"/>
      <c r="C175" s="12" t="s">
        <v>201</v>
      </c>
      <c r="D175" s="13"/>
      <c r="E175" s="7" t="s">
        <v>202</v>
      </c>
      <c r="F175" s="7"/>
      <c r="G175" s="16" t="s">
        <v>35</v>
      </c>
      <c r="H175" s="69">
        <v>17600</v>
      </c>
      <c r="I175" s="105">
        <v>1</v>
      </c>
      <c r="J175" s="172"/>
      <c r="O175" s="88">
        <f t="shared" si="2"/>
        <v>17600</v>
      </c>
      <c r="P175" s="35"/>
    </row>
    <row r="176" spans="1:16" s="173" customFormat="1">
      <c r="A176" s="118" t="str">
        <f>IF(I176&lt;&gt;"",MAX(A$1:A175)+1,"")</f>
        <v/>
      </c>
      <c r="B176" s="71"/>
      <c r="C176" s="125"/>
      <c r="D176" s="59" t="s">
        <v>203</v>
      </c>
      <c r="E176" s="66" t="s">
        <v>204</v>
      </c>
      <c r="F176" s="66"/>
      <c r="G176" s="21" t="s">
        <v>35</v>
      </c>
      <c r="H176" s="73">
        <v>17600</v>
      </c>
      <c r="I176" s="171"/>
      <c r="J176" s="172"/>
      <c r="O176" s="88"/>
      <c r="P176" s="35"/>
    </row>
    <row r="177" spans="1:16" s="173" customFormat="1">
      <c r="A177" s="118" t="str">
        <f>IF(I177&lt;&gt;"",MAX(A$1:A176)+1,"")</f>
        <v/>
      </c>
      <c r="B177" s="71"/>
      <c r="C177" s="125"/>
      <c r="D177" s="174"/>
      <c r="E177" s="80" t="s">
        <v>205</v>
      </c>
      <c r="F177" s="10">
        <v>17600</v>
      </c>
      <c r="G177" s="67"/>
      <c r="H177" s="73"/>
      <c r="I177" s="171"/>
      <c r="J177" s="172"/>
      <c r="O177" s="35"/>
      <c r="P177" s="35"/>
    </row>
    <row r="178" spans="1:16" s="173" customFormat="1">
      <c r="A178" s="118" t="str">
        <f>IF(I178&lt;&gt;"",MAX(A$1:A177)+1,"")</f>
        <v/>
      </c>
      <c r="B178" s="71"/>
      <c r="C178" s="125"/>
      <c r="D178" s="174"/>
      <c r="E178" s="120"/>
      <c r="F178" s="175"/>
      <c r="G178" s="67"/>
      <c r="H178" s="73"/>
      <c r="I178" s="171"/>
      <c r="J178" s="172"/>
      <c r="O178" s="35"/>
      <c r="P178" s="35"/>
    </row>
    <row r="179" spans="1:16" s="173" customFormat="1">
      <c r="A179" s="118">
        <f>IF(I179&lt;&gt;"",MAX(A$1:A178)+1,"")</f>
        <v>25</v>
      </c>
      <c r="B179" s="71"/>
      <c r="C179" s="12" t="s">
        <v>206</v>
      </c>
      <c r="D179" s="13"/>
      <c r="E179" s="7" t="s">
        <v>207</v>
      </c>
      <c r="F179" s="7"/>
      <c r="G179" s="16" t="s">
        <v>35</v>
      </c>
      <c r="H179" s="69">
        <v>186</v>
      </c>
      <c r="I179" s="105">
        <v>1</v>
      </c>
      <c r="J179" s="172"/>
      <c r="O179" s="88">
        <f>H179</f>
        <v>186</v>
      </c>
      <c r="P179" s="35"/>
    </row>
    <row r="180" spans="1:16" s="173" customFormat="1">
      <c r="A180" s="118" t="str">
        <f>IF(I180&lt;&gt;"",MAX(A$1:A179)+1,"")</f>
        <v/>
      </c>
      <c r="B180" s="71"/>
      <c r="C180" s="125"/>
      <c r="D180" s="59" t="s">
        <v>208</v>
      </c>
      <c r="E180" s="66" t="s">
        <v>209</v>
      </c>
      <c r="F180" s="66"/>
      <c r="G180" s="21" t="s">
        <v>35</v>
      </c>
      <c r="H180" s="73">
        <v>186</v>
      </c>
      <c r="I180" s="171"/>
      <c r="J180" s="172"/>
      <c r="O180" s="88"/>
      <c r="P180" s="35"/>
    </row>
    <row r="181" spans="1:16" s="173" customFormat="1" ht="26.4">
      <c r="A181" s="118" t="str">
        <f>IF(I181&lt;&gt;"",MAX(A$1:A180)+1,"")</f>
        <v/>
      </c>
      <c r="B181" s="71"/>
      <c r="C181" s="125"/>
      <c r="D181" s="59"/>
      <c r="E181" s="80" t="s">
        <v>210</v>
      </c>
      <c r="F181" s="10">
        <v>96</v>
      </c>
      <c r="G181" s="21"/>
      <c r="H181" s="73"/>
      <c r="I181" s="171"/>
      <c r="J181" s="172"/>
      <c r="O181" s="88"/>
      <c r="P181" s="35"/>
    </row>
    <row r="182" spans="1:16" s="173" customFormat="1" ht="26.4">
      <c r="A182" s="118" t="str">
        <f>IF(I182&lt;&gt;"",MAX(A$1:A181)+1,"")</f>
        <v/>
      </c>
      <c r="B182" s="71"/>
      <c r="C182" s="125"/>
      <c r="D182" s="59"/>
      <c r="E182" s="80" t="s">
        <v>211</v>
      </c>
      <c r="F182" s="132">
        <v>90</v>
      </c>
      <c r="G182" s="21"/>
      <c r="H182" s="73"/>
      <c r="I182" s="171"/>
      <c r="J182" s="172"/>
      <c r="O182" s="88"/>
      <c r="P182" s="35"/>
    </row>
    <row r="183" spans="1:16" s="173" customFormat="1">
      <c r="A183" s="118" t="str">
        <f>IF(I183&lt;&gt;"",MAX(A$1:A182)+1,"")</f>
        <v/>
      </c>
      <c r="B183" s="71"/>
      <c r="C183" s="125"/>
      <c r="D183" s="59"/>
      <c r="E183" s="133" t="s">
        <v>93</v>
      </c>
      <c r="F183" s="134">
        <f>SUM(F181:F182)</f>
        <v>186</v>
      </c>
      <c r="G183" s="21"/>
      <c r="H183" s="73"/>
      <c r="I183" s="171"/>
      <c r="J183" s="172"/>
      <c r="O183" s="88"/>
      <c r="P183" s="35"/>
    </row>
    <row r="184" spans="1:16" s="173" customFormat="1">
      <c r="A184" s="118" t="str">
        <f>IF(I184&lt;&gt;"",MAX(A$1:A183)+1,"")</f>
        <v/>
      </c>
      <c r="B184" s="71"/>
      <c r="C184" s="125"/>
      <c r="D184" s="59"/>
      <c r="E184" s="80"/>
      <c r="F184" s="134"/>
      <c r="G184" s="21"/>
      <c r="H184" s="73"/>
      <c r="I184" s="171"/>
      <c r="J184" s="172"/>
      <c r="O184" s="88"/>
      <c r="P184" s="35"/>
    </row>
    <row r="185" spans="1:16" s="173" customFormat="1">
      <c r="A185" s="118">
        <f>IF(I185&lt;&gt;"",MAX(A$1:A184)+1,"")</f>
        <v>26</v>
      </c>
      <c r="B185" s="71"/>
      <c r="C185" s="12" t="s">
        <v>212</v>
      </c>
      <c r="D185" s="13"/>
      <c r="E185" s="7" t="s">
        <v>213</v>
      </c>
      <c r="F185" s="7"/>
      <c r="G185" s="16" t="s">
        <v>35</v>
      </c>
      <c r="H185" s="69">
        <f>F190</f>
        <v>178.37475000000001</v>
      </c>
      <c r="I185" s="105">
        <v>1</v>
      </c>
      <c r="J185" s="172"/>
      <c r="O185" s="88">
        <f>H185</f>
        <v>178.37475000000001</v>
      </c>
      <c r="P185" s="35"/>
    </row>
    <row r="186" spans="1:16" s="173" customFormat="1" ht="26.4">
      <c r="A186" s="118" t="str">
        <f>IF(I186&lt;&gt;"",MAX(A$1:A185)+1,"")</f>
        <v/>
      </c>
      <c r="B186" s="71"/>
      <c r="C186" s="125"/>
      <c r="D186" s="59" t="s">
        <v>214</v>
      </c>
      <c r="E186" s="66" t="s">
        <v>215</v>
      </c>
      <c r="F186" s="66"/>
      <c r="G186" s="21" t="s">
        <v>35</v>
      </c>
      <c r="H186" s="73"/>
      <c r="I186" s="171"/>
      <c r="J186" s="172"/>
      <c r="O186" s="88"/>
      <c r="P186" s="35"/>
    </row>
    <row r="187" spans="1:16" s="173" customFormat="1">
      <c r="A187" s="118" t="str">
        <f>IF(I187&lt;&gt;"",MAX(A$1:A186)+1,"")</f>
        <v/>
      </c>
      <c r="B187" s="71"/>
      <c r="C187" s="125"/>
      <c r="D187" s="59"/>
      <c r="E187" s="80" t="s">
        <v>216</v>
      </c>
      <c r="F187" s="66"/>
      <c r="G187" s="21"/>
      <c r="H187" s="73"/>
      <c r="I187" s="171"/>
      <c r="J187" s="172"/>
      <c r="O187" s="88"/>
      <c r="P187" s="35"/>
    </row>
    <row r="188" spans="1:16" s="173" customFormat="1" ht="26.4">
      <c r="A188" s="118" t="str">
        <f>IF(I188&lt;&gt;"",MAX(A$1:A187)+1,"")</f>
        <v/>
      </c>
      <c r="B188" s="71"/>
      <c r="C188" s="125"/>
      <c r="D188" s="59"/>
      <c r="E188" s="80" t="s">
        <v>217</v>
      </c>
      <c r="F188" s="10">
        <f>(29.85*1.1+13.75*1.6+12*1.45+14.95*1.2+7.55*1.45+12*1.45)*1.1</f>
        <v>130.37475000000001</v>
      </c>
      <c r="G188" s="21"/>
      <c r="H188" s="73"/>
      <c r="I188" s="171"/>
      <c r="J188" s="172"/>
      <c r="O188" s="88"/>
      <c r="P188" s="35"/>
    </row>
    <row r="189" spans="1:16" s="173" customFormat="1">
      <c r="A189" s="118" t="str">
        <f>IF(I189&lt;&gt;"",MAX(A$1:A188)+1,"")</f>
        <v/>
      </c>
      <c r="B189" s="71"/>
      <c r="C189" s="125"/>
      <c r="D189" s="59"/>
      <c r="E189" s="80" t="s">
        <v>218</v>
      </c>
      <c r="F189" s="135">
        <f>40*0.8*1.5</f>
        <v>48</v>
      </c>
      <c r="G189" s="21"/>
      <c r="H189" s="73"/>
      <c r="I189" s="171"/>
      <c r="J189" s="172"/>
      <c r="O189" s="88"/>
      <c r="P189" s="35"/>
    </row>
    <row r="190" spans="1:16" s="173" customFormat="1">
      <c r="A190" s="118" t="str">
        <f>IF(I190&lt;&gt;"",MAX(A$1:A189)+1,"")</f>
        <v/>
      </c>
      <c r="B190" s="71"/>
      <c r="C190" s="125"/>
      <c r="D190" s="59"/>
      <c r="E190" s="133" t="s">
        <v>93</v>
      </c>
      <c r="F190" s="134">
        <f>SUM(F188:F189)</f>
        <v>178.37475000000001</v>
      </c>
      <c r="G190" s="21"/>
      <c r="H190" s="73"/>
      <c r="I190" s="171"/>
      <c r="J190" s="172"/>
      <c r="O190" s="88"/>
      <c r="P190" s="35"/>
    </row>
    <row r="191" spans="1:16" s="173" customFormat="1">
      <c r="A191" s="118" t="str">
        <f>IF(I191&lt;&gt;"",MAX(A$1:A190)+1,"")</f>
        <v/>
      </c>
      <c r="B191" s="71"/>
      <c r="C191" s="125"/>
      <c r="D191" s="174"/>
      <c r="E191" s="176"/>
      <c r="F191" s="175"/>
      <c r="G191" s="67"/>
      <c r="H191" s="73"/>
      <c r="I191" s="171"/>
      <c r="J191" s="172"/>
      <c r="O191" s="88"/>
      <c r="P191" s="35"/>
    </row>
    <row r="192" spans="1:16" s="173" customFormat="1">
      <c r="A192" s="118">
        <f>IF(I192&lt;&gt;"",MAX(A$1:A191)+1,"")</f>
        <v>27</v>
      </c>
      <c r="B192" s="71"/>
      <c r="C192" s="12" t="s">
        <v>219</v>
      </c>
      <c r="D192" s="13"/>
      <c r="E192" s="7" t="s">
        <v>220</v>
      </c>
      <c r="F192" s="7"/>
      <c r="G192" s="16" t="s">
        <v>35</v>
      </c>
      <c r="H192" s="69">
        <f>F197</f>
        <v>14.820800000000002</v>
      </c>
      <c r="I192" s="105">
        <v>1</v>
      </c>
      <c r="J192" s="172"/>
      <c r="O192" s="88">
        <f>H192</f>
        <v>14.820800000000002</v>
      </c>
      <c r="P192" s="35"/>
    </row>
    <row r="193" spans="1:16" s="173" customFormat="1">
      <c r="A193" s="118" t="str">
        <f>IF(I193&lt;&gt;"",MAX(A$1:A192)+1,"")</f>
        <v/>
      </c>
      <c r="B193" s="71"/>
      <c r="C193" s="125"/>
      <c r="D193" s="59" t="s">
        <v>221</v>
      </c>
      <c r="E193" s="66" t="s">
        <v>222</v>
      </c>
      <c r="F193" s="66"/>
      <c r="G193" s="21" t="s">
        <v>35</v>
      </c>
      <c r="H193" s="73"/>
      <c r="I193" s="171"/>
      <c r="J193" s="172"/>
      <c r="O193" s="88"/>
      <c r="P193" s="35"/>
    </row>
    <row r="194" spans="1:16" s="173" customFormat="1">
      <c r="A194" s="118" t="str">
        <f>IF(I194&lt;&gt;"",MAX(A$1:A193)+1,"")</f>
        <v/>
      </c>
      <c r="B194" s="71"/>
      <c r="C194" s="125"/>
      <c r="D194" s="174"/>
      <c r="E194" s="80" t="s">
        <v>223</v>
      </c>
      <c r="F194" s="175"/>
      <c r="G194" s="67"/>
      <c r="H194" s="73"/>
      <c r="I194" s="171"/>
      <c r="J194" s="172"/>
      <c r="O194" s="35"/>
      <c r="P194" s="35"/>
    </row>
    <row r="195" spans="1:16" s="173" customFormat="1">
      <c r="A195" s="118" t="str">
        <f>IF(I195&lt;&gt;"",MAX(A$1:A194)+1,"")</f>
        <v/>
      </c>
      <c r="B195" s="71"/>
      <c r="C195" s="125"/>
      <c r="D195" s="174"/>
      <c r="E195" s="80" t="s">
        <v>224</v>
      </c>
      <c r="F195" s="134">
        <f>(3.14*0.4*0.4*1)*17</f>
        <v>8.5408000000000008</v>
      </c>
      <c r="G195" s="177"/>
      <c r="H195" s="73"/>
      <c r="I195" s="171"/>
      <c r="J195" s="172"/>
      <c r="O195" s="35"/>
      <c r="P195" s="35"/>
    </row>
    <row r="196" spans="1:16" s="173" customFormat="1">
      <c r="A196" s="118" t="str">
        <f>IF(I196&lt;&gt;"",MAX(A$1:A195)+1,"")</f>
        <v/>
      </c>
      <c r="B196" s="71"/>
      <c r="C196" s="125"/>
      <c r="D196" s="174"/>
      <c r="E196" s="80" t="s">
        <v>225</v>
      </c>
      <c r="F196" s="135">
        <f>3.14*0.5*0.5*8</f>
        <v>6.28</v>
      </c>
      <c r="G196" s="177"/>
      <c r="H196" s="73"/>
      <c r="I196" s="171"/>
      <c r="J196" s="172"/>
      <c r="O196" s="35"/>
      <c r="P196" s="35"/>
    </row>
    <row r="197" spans="1:16" s="173" customFormat="1">
      <c r="A197" s="118" t="str">
        <f>IF(I197&lt;&gt;"",MAX(A$1:A196)+1,"")</f>
        <v/>
      </c>
      <c r="B197" s="71"/>
      <c r="C197" s="125"/>
      <c r="D197" s="174"/>
      <c r="E197" s="176" t="s">
        <v>93</v>
      </c>
      <c r="F197" s="134">
        <f>SUM(F195:F196)</f>
        <v>14.820800000000002</v>
      </c>
      <c r="G197" s="177"/>
      <c r="H197" s="73"/>
      <c r="I197" s="171"/>
      <c r="J197" s="172"/>
      <c r="O197" s="35"/>
      <c r="P197" s="35"/>
    </row>
    <row r="198" spans="1:16" s="173" customFormat="1">
      <c r="A198" s="118" t="str">
        <f>IF(I198&lt;&gt;"",MAX(A$1:A197)+1,"")</f>
        <v/>
      </c>
      <c r="B198" s="71"/>
      <c r="C198" s="125"/>
      <c r="D198" s="174"/>
      <c r="E198" s="120"/>
      <c r="F198" s="175"/>
      <c r="G198" s="67"/>
      <c r="H198" s="73"/>
      <c r="I198" s="171"/>
      <c r="J198" s="172"/>
      <c r="O198" s="35"/>
      <c r="P198" s="35"/>
    </row>
    <row r="199" spans="1:16" s="173" customFormat="1">
      <c r="A199" s="118">
        <f>IF(I199&lt;&gt;"",MAX(A$1:A198)+1,"")</f>
        <v>28</v>
      </c>
      <c r="B199" s="71"/>
      <c r="C199" s="12" t="s">
        <v>226</v>
      </c>
      <c r="D199" s="13"/>
      <c r="E199" s="7" t="s">
        <v>227</v>
      </c>
      <c r="F199" s="7"/>
      <c r="G199" s="16" t="s">
        <v>35</v>
      </c>
      <c r="H199" s="69">
        <f>F203</f>
        <v>3516.4</v>
      </c>
      <c r="I199" s="105">
        <v>1</v>
      </c>
      <c r="J199" s="172"/>
      <c r="O199" s="35"/>
      <c r="P199" s="35"/>
    </row>
    <row r="200" spans="1:16" s="173" customFormat="1" ht="26.4">
      <c r="A200" s="118" t="str">
        <f>IF(I200&lt;&gt;"",MAX(A$1:A199)+1,"")</f>
        <v/>
      </c>
      <c r="B200" s="71"/>
      <c r="C200" s="125"/>
      <c r="D200" s="59" t="s">
        <v>228</v>
      </c>
      <c r="E200" s="66" t="s">
        <v>229</v>
      </c>
      <c r="F200" s="66"/>
      <c r="G200" s="21" t="s">
        <v>35</v>
      </c>
      <c r="H200" s="73"/>
      <c r="I200" s="171"/>
      <c r="J200" s="172"/>
      <c r="O200" s="35"/>
      <c r="P200" s="35"/>
    </row>
    <row r="201" spans="1:16" s="173" customFormat="1" ht="26.4">
      <c r="A201" s="118" t="str">
        <f>IF(I201&lt;&gt;"",MAX(A$1:A200)+1,"")</f>
        <v/>
      </c>
      <c r="B201" s="71"/>
      <c r="C201" s="125"/>
      <c r="D201" s="174"/>
      <c r="E201" s="80" t="s">
        <v>230</v>
      </c>
      <c r="F201" s="175">
        <v>2800</v>
      </c>
      <c r="G201" s="67"/>
      <c r="H201" s="73"/>
      <c r="I201" s="171"/>
      <c r="J201" s="172"/>
      <c r="O201" s="35"/>
      <c r="P201" s="35"/>
    </row>
    <row r="202" spans="1:16" s="173" customFormat="1" ht="26.4">
      <c r="A202" s="118" t="str">
        <f>IF(I202&lt;&gt;"",MAX(A$1:A201)+1,"")</f>
        <v/>
      </c>
      <c r="B202" s="71"/>
      <c r="C202" s="125"/>
      <c r="D202" s="174"/>
      <c r="E202" s="80" t="s">
        <v>193</v>
      </c>
      <c r="F202" s="178">
        <f xml:space="preserve"> (23.95+5.9)/2*48</f>
        <v>716.40000000000009</v>
      </c>
      <c r="G202" s="67"/>
      <c r="H202" s="73"/>
      <c r="I202" s="171"/>
      <c r="J202" s="172"/>
      <c r="O202" s="35"/>
      <c r="P202" s="35"/>
    </row>
    <row r="203" spans="1:16" s="173" customFormat="1">
      <c r="A203" s="118" t="str">
        <f>IF(I203&lt;&gt;"",MAX(A$1:A202)+1,"")</f>
        <v/>
      </c>
      <c r="B203" s="71"/>
      <c r="C203" s="125"/>
      <c r="D203" s="174"/>
      <c r="E203" s="176" t="s">
        <v>93</v>
      </c>
      <c r="F203" s="175">
        <f>SUM(F201:F202)</f>
        <v>3516.4</v>
      </c>
      <c r="G203" s="67"/>
      <c r="H203" s="73"/>
      <c r="I203" s="171"/>
      <c r="J203" s="172"/>
      <c r="O203" s="35"/>
      <c r="P203" s="35"/>
    </row>
    <row r="204" spans="1:16" s="173" customFormat="1">
      <c r="A204" s="118" t="str">
        <f>IF(I204&lt;&gt;"",MAX(A$1:A203)+1,"")</f>
        <v/>
      </c>
      <c r="B204" s="71"/>
      <c r="C204" s="125"/>
      <c r="D204" s="174"/>
      <c r="E204" s="176"/>
      <c r="F204" s="175"/>
      <c r="G204" s="67"/>
      <c r="H204" s="73"/>
      <c r="I204" s="171"/>
      <c r="J204" s="172"/>
      <c r="O204" s="35"/>
      <c r="P204" s="35"/>
    </row>
    <row r="205" spans="1:16" s="173" customFormat="1">
      <c r="A205" s="118">
        <f>IF(I205&lt;&gt;"",MAX(A$1:A204)+1,"")</f>
        <v>29</v>
      </c>
      <c r="B205" s="71"/>
      <c r="C205" s="12" t="s">
        <v>231</v>
      </c>
      <c r="D205" s="13"/>
      <c r="E205" s="7" t="s">
        <v>232</v>
      </c>
      <c r="F205" s="175"/>
      <c r="G205" s="16" t="s">
        <v>35</v>
      </c>
      <c r="H205" s="69">
        <f>H206+H208</f>
        <v>12392.099499999998</v>
      </c>
      <c r="I205" s="105">
        <v>1</v>
      </c>
      <c r="J205" s="172"/>
      <c r="O205" s="35"/>
      <c r="P205" s="35"/>
    </row>
    <row r="206" spans="1:16" s="173" customFormat="1">
      <c r="A206" s="118" t="str">
        <f>IF(I206&lt;&gt;"",MAX(A$1:A205)+1,"")</f>
        <v/>
      </c>
      <c r="B206" s="71"/>
      <c r="C206" s="12"/>
      <c r="D206" s="59" t="s">
        <v>233</v>
      </c>
      <c r="E206" s="66" t="s">
        <v>234</v>
      </c>
      <c r="F206" s="66"/>
      <c r="G206" s="21" t="s">
        <v>35</v>
      </c>
      <c r="H206" s="73">
        <v>200</v>
      </c>
      <c r="I206" s="171"/>
      <c r="J206" s="172"/>
      <c r="O206" s="35"/>
      <c r="P206" s="35"/>
    </row>
    <row r="207" spans="1:16" s="173" customFormat="1" ht="26.4">
      <c r="A207" s="118" t="str">
        <f>IF(I207&lt;&gt;"",MAX(A$1:A206)+1,"")</f>
        <v/>
      </c>
      <c r="B207" s="71"/>
      <c r="C207" s="12"/>
      <c r="D207" s="13"/>
      <c r="E207" s="80" t="s">
        <v>235</v>
      </c>
      <c r="F207" s="175">
        <v>200</v>
      </c>
      <c r="G207" s="16"/>
      <c r="H207" s="69"/>
      <c r="I207" s="171"/>
      <c r="J207" s="172"/>
      <c r="O207" s="35"/>
      <c r="P207" s="35"/>
    </row>
    <row r="208" spans="1:16" s="173" customFormat="1">
      <c r="A208" s="118" t="str">
        <f>IF(I208&lt;&gt;"",MAX(A$1:A207)+1,"")</f>
        <v/>
      </c>
      <c r="B208" s="71"/>
      <c r="C208" s="125"/>
      <c r="D208" s="59" t="s">
        <v>236</v>
      </c>
      <c r="E208" s="66" t="s">
        <v>237</v>
      </c>
      <c r="F208" s="66"/>
      <c r="G208" s="21" t="s">
        <v>35</v>
      </c>
      <c r="H208" s="73">
        <f>F218</f>
        <v>12192.099499999998</v>
      </c>
      <c r="I208" s="171"/>
      <c r="J208" s="172"/>
      <c r="O208" s="35"/>
      <c r="P208" s="88">
        <f>H208</f>
        <v>12192.099499999998</v>
      </c>
    </row>
    <row r="209" spans="1:17" s="173" customFormat="1">
      <c r="A209" s="118" t="str">
        <f>IF(I209&lt;&gt;"",MAX(A$1:A208)+1,"")</f>
        <v/>
      </c>
      <c r="B209" s="71"/>
      <c r="C209" s="125"/>
      <c r="D209" s="59"/>
      <c r="E209" s="80" t="s">
        <v>238</v>
      </c>
      <c r="F209" s="175">
        <v>90</v>
      </c>
      <c r="G209" s="21"/>
      <c r="H209" s="73"/>
      <c r="I209" s="171"/>
      <c r="J209" s="172"/>
      <c r="O209" s="35"/>
      <c r="P209" s="35"/>
    </row>
    <row r="210" spans="1:17" s="173" customFormat="1" ht="26.4">
      <c r="A210" s="118" t="str">
        <f>IF(I210&lt;&gt;"",MAX(A$1:A209)+1,"")</f>
        <v/>
      </c>
      <c r="B210" s="71"/>
      <c r="C210" s="125"/>
      <c r="D210" s="59"/>
      <c r="E210" s="80" t="s">
        <v>239</v>
      </c>
      <c r="F210" s="66"/>
      <c r="G210" s="21"/>
      <c r="H210" s="73"/>
      <c r="I210" s="171"/>
      <c r="J210" s="172"/>
      <c r="O210" s="35"/>
      <c r="P210" s="35"/>
    </row>
    <row r="211" spans="1:17" s="173" customFormat="1">
      <c r="A211" s="118" t="str">
        <f>IF(I211&lt;&gt;"",MAX(A$1:A210)+1,"")</f>
        <v/>
      </c>
      <c r="B211" s="71"/>
      <c r="C211" s="125"/>
      <c r="D211" s="59"/>
      <c r="E211" s="80" t="s">
        <v>200</v>
      </c>
      <c r="F211" s="175">
        <f>1.265*413+3.45*48</f>
        <v>688.04499999999996</v>
      </c>
      <c r="G211" s="21"/>
      <c r="H211" s="73"/>
      <c r="I211" s="171"/>
      <c r="J211" s="172"/>
      <c r="O211" s="35"/>
      <c r="P211" s="35"/>
    </row>
    <row r="212" spans="1:17" s="173" customFormat="1" ht="26.4">
      <c r="A212" s="118" t="str">
        <f>IF(I212&lt;&gt;"",MAX(A$1:A211)+1,"")</f>
        <v/>
      </c>
      <c r="B212" s="71"/>
      <c r="C212" s="125"/>
      <c r="D212" s="59"/>
      <c r="E212" s="80" t="s">
        <v>240</v>
      </c>
      <c r="F212" s="175"/>
      <c r="G212" s="21"/>
      <c r="H212" s="73"/>
      <c r="I212" s="171"/>
      <c r="J212" s="172"/>
      <c r="O212" s="35"/>
      <c r="P212" s="35"/>
    </row>
    <row r="213" spans="1:17" s="173" customFormat="1" ht="26.4">
      <c r="A213" s="118" t="str">
        <f>IF(I213&lt;&gt;"",MAX(A$1:A212)+1,"")</f>
        <v/>
      </c>
      <c r="B213" s="71"/>
      <c r="C213" s="125"/>
      <c r="D213" s="59"/>
      <c r="E213" s="80" t="s">
        <v>241</v>
      </c>
      <c r="F213" s="175">
        <f>(29.85*0.35+13.75*0.95+12*0.9+14.95*1.1+7.55*0.8+12*0.9)*1.1</f>
        <v>74.354500000000002</v>
      </c>
      <c r="G213" s="21"/>
      <c r="H213" s="73"/>
      <c r="I213" s="171"/>
      <c r="J213" s="172"/>
      <c r="O213" s="35"/>
      <c r="P213" s="35"/>
    </row>
    <row r="214" spans="1:17" s="173" customFormat="1">
      <c r="A214" s="118" t="str">
        <f>IF(I214&lt;&gt;"",MAX(A$1:A213)+1,"")</f>
        <v/>
      </c>
      <c r="B214" s="71"/>
      <c r="C214" s="125"/>
      <c r="D214" s="59"/>
      <c r="E214" s="80" t="s">
        <v>242</v>
      </c>
      <c r="F214" s="175"/>
      <c r="G214" s="21"/>
      <c r="H214" s="73"/>
      <c r="I214" s="171"/>
      <c r="J214" s="172"/>
      <c r="O214" s="35"/>
      <c r="P214" s="35"/>
    </row>
    <row r="215" spans="1:17" s="173" customFormat="1">
      <c r="A215" s="118" t="str">
        <f>IF(I215&lt;&gt;"",MAX(A$1:A214)+1,"")</f>
        <v/>
      </c>
      <c r="B215" s="71"/>
      <c r="C215" s="125"/>
      <c r="D215" s="59"/>
      <c r="E215" s="80" t="s">
        <v>243</v>
      </c>
      <c r="F215" s="175">
        <f>40*0.8*1.3</f>
        <v>41.6</v>
      </c>
      <c r="G215" s="21"/>
      <c r="H215" s="73"/>
      <c r="I215" s="171"/>
      <c r="J215" s="172"/>
      <c r="O215" s="35"/>
      <c r="P215" s="35"/>
    </row>
    <row r="216" spans="1:17" s="173" customFormat="1">
      <c r="A216" s="118" t="str">
        <f>IF(I216&lt;&gt;"",MAX(A$1:A215)+1,"")</f>
        <v/>
      </c>
      <c r="B216" s="71"/>
      <c r="C216" s="125"/>
      <c r="D216" s="174"/>
      <c r="E216" s="80" t="s">
        <v>244</v>
      </c>
      <c r="F216" s="10"/>
      <c r="G216" s="67"/>
      <c r="H216" s="73"/>
      <c r="I216" s="171"/>
      <c r="J216" s="172"/>
      <c r="O216" s="35"/>
      <c r="P216" s="35"/>
    </row>
    <row r="217" spans="1:17" s="173" customFormat="1" ht="26.4">
      <c r="A217" s="118" t="str">
        <f>IF(I217&lt;&gt;"",MAX(A$1:A216)+1,"")</f>
        <v/>
      </c>
      <c r="B217" s="71"/>
      <c r="C217" s="125"/>
      <c r="D217" s="174"/>
      <c r="E217" s="80" t="s">
        <v>245</v>
      </c>
      <c r="F217" s="132">
        <f>17600-148.9-466.9-526.6-4842.2-157.4-159.9</f>
        <v>11298.099999999999</v>
      </c>
      <c r="G217" s="67"/>
      <c r="H217" s="73"/>
      <c r="I217" s="171"/>
      <c r="J217" s="172"/>
      <c r="O217" s="35"/>
      <c r="P217" s="35"/>
    </row>
    <row r="218" spans="1:17" s="173" customFormat="1">
      <c r="A218" s="118" t="str">
        <f>IF(I218&lt;&gt;"",MAX(A$1:A217)+1,"")</f>
        <v/>
      </c>
      <c r="B218" s="71"/>
      <c r="C218" s="125"/>
      <c r="D218" s="174"/>
      <c r="E218" s="176" t="s">
        <v>93</v>
      </c>
      <c r="F218" s="10">
        <f>SUM(F209:F217)</f>
        <v>12192.099499999998</v>
      </c>
      <c r="G218" s="67"/>
      <c r="H218" s="73"/>
      <c r="I218" s="171"/>
      <c r="J218" s="172"/>
      <c r="O218" s="35"/>
      <c r="P218" s="35"/>
    </row>
    <row r="219" spans="1:17" s="173" customFormat="1">
      <c r="A219" s="118" t="str">
        <f>IF(I219&lt;&gt;"",MAX(A$1:A218)+1,"")</f>
        <v/>
      </c>
      <c r="B219" s="71"/>
      <c r="C219" s="125"/>
      <c r="D219" s="174"/>
      <c r="E219" s="179"/>
      <c r="F219" s="180"/>
      <c r="G219" s="67"/>
      <c r="H219" s="73"/>
      <c r="I219" s="171"/>
      <c r="J219" s="172"/>
      <c r="O219" s="35"/>
      <c r="P219" s="35"/>
    </row>
    <row r="220" spans="1:17" s="173" customFormat="1" ht="13.8">
      <c r="A220" s="118">
        <f>IF(I220&lt;&gt;"",MAX(A$1:A219)+1,"")</f>
        <v>30</v>
      </c>
      <c r="B220" s="71"/>
      <c r="C220" s="12" t="s">
        <v>246</v>
      </c>
      <c r="D220" s="13"/>
      <c r="E220" s="7" t="s">
        <v>247</v>
      </c>
      <c r="F220" s="7"/>
      <c r="G220" s="16" t="s">
        <v>35</v>
      </c>
      <c r="H220" s="69">
        <f>F226</f>
        <v>12192.099499999998</v>
      </c>
      <c r="I220" s="105">
        <v>1</v>
      </c>
      <c r="J220" s="172"/>
      <c r="O220" s="181">
        <f>SUM(O98:O219)</f>
        <v>19491.352050000001</v>
      </c>
      <c r="P220" s="182">
        <f>SUM(P98:P219)</f>
        <v>12192.099499999998</v>
      </c>
      <c r="Q220" s="54" t="s">
        <v>248</v>
      </c>
    </row>
    <row r="221" spans="1:17" s="173" customFormat="1" ht="26.4">
      <c r="A221" s="118" t="str">
        <f>IF(I221&lt;&gt;"",MAX(A$1:A220)+1,"")</f>
        <v/>
      </c>
      <c r="B221" s="71"/>
      <c r="C221" s="125"/>
      <c r="D221" s="59"/>
      <c r="E221" s="66" t="s">
        <v>249</v>
      </c>
      <c r="F221" s="66"/>
      <c r="G221" s="21" t="s">
        <v>35</v>
      </c>
      <c r="H221" s="73"/>
      <c r="I221" s="171"/>
      <c r="J221" s="172"/>
      <c r="O221" s="560">
        <f>O220-P220</f>
        <v>7299.2525500000029</v>
      </c>
      <c r="P221" s="561"/>
    </row>
    <row r="222" spans="1:17" s="173" customFormat="1" ht="27" thickBot="1">
      <c r="A222" s="118" t="str">
        <f>IF(I222&lt;&gt;"",MAX(A$1:A221)+1,"")</f>
        <v/>
      </c>
      <c r="B222" s="71"/>
      <c r="C222" s="125"/>
      <c r="D222" s="59"/>
      <c r="E222" s="29" t="s">
        <v>250</v>
      </c>
      <c r="F222" s="183">
        <f>P220</f>
        <v>12192.099499999998</v>
      </c>
      <c r="G222" s="21"/>
      <c r="H222" s="73"/>
      <c r="I222" s="171"/>
      <c r="J222" s="172"/>
      <c r="O222" s="549" t="s">
        <v>251</v>
      </c>
      <c r="P222" s="550"/>
    </row>
    <row r="223" spans="1:17" s="173" customFormat="1">
      <c r="A223" s="118" t="str">
        <f>IF(I223&lt;&gt;"",MAX(A$1:A222)+1,"")</f>
        <v/>
      </c>
      <c r="B223" s="71"/>
      <c r="C223" s="125"/>
      <c r="D223" s="59"/>
      <c r="E223" s="80"/>
      <c r="F223" s="175"/>
      <c r="G223" s="21"/>
      <c r="H223" s="73"/>
      <c r="I223" s="171"/>
      <c r="J223" s="172"/>
      <c r="O223" s="35"/>
      <c r="P223" s="35"/>
    </row>
    <row r="224" spans="1:17" s="173" customFormat="1" ht="26.4">
      <c r="A224" s="118">
        <f>IF(J224&lt;&gt;"",MAX(A$1:A223)+1,"")</f>
        <v>31</v>
      </c>
      <c r="B224" s="71"/>
      <c r="C224" s="125"/>
      <c r="D224" s="59"/>
      <c r="E224" s="184" t="s">
        <v>252</v>
      </c>
      <c r="F224" s="185"/>
      <c r="G224" s="21"/>
      <c r="H224" s="69"/>
      <c r="J224" s="186">
        <f>O221</f>
        <v>7299.2525500000029</v>
      </c>
      <c r="O224" s="35"/>
      <c r="P224" s="35"/>
    </row>
    <row r="225" spans="1:16" s="173" customFormat="1">
      <c r="A225" s="118" t="str">
        <f>IF(I225&lt;&gt;"",MAX(A$1:A224)+1,"")</f>
        <v/>
      </c>
      <c r="B225" s="71"/>
      <c r="C225" s="125"/>
      <c r="D225" s="59"/>
      <c r="E225" s="80"/>
      <c r="F225" s="135"/>
      <c r="G225" s="21"/>
      <c r="H225" s="73"/>
      <c r="I225" s="171"/>
      <c r="J225" s="172"/>
      <c r="O225" s="35"/>
      <c r="P225" s="35"/>
    </row>
    <row r="226" spans="1:16" s="173" customFormat="1">
      <c r="A226" s="118" t="str">
        <f>IF(I226&lt;&gt;"",MAX(A$1:A225)+1,"")</f>
        <v/>
      </c>
      <c r="B226" s="71"/>
      <c r="C226" s="125"/>
      <c r="D226" s="59"/>
      <c r="E226" s="176" t="s">
        <v>93</v>
      </c>
      <c r="F226" s="134">
        <f>SUM(F222:F225)</f>
        <v>12192.099499999998</v>
      </c>
      <c r="G226" s="21"/>
      <c r="H226" s="73"/>
      <c r="I226" s="171"/>
      <c r="J226" s="172"/>
      <c r="O226" s="35"/>
      <c r="P226" s="35"/>
    </row>
    <row r="227" spans="1:16" s="173" customFormat="1">
      <c r="A227" s="118" t="str">
        <f>IF(I227&lt;&gt;"",MAX(A$1:A226)+1,"")</f>
        <v/>
      </c>
      <c r="B227" s="71"/>
      <c r="C227" s="125"/>
      <c r="D227" s="174"/>
      <c r="E227" s="120"/>
      <c r="F227" s="175"/>
      <c r="G227" s="67"/>
      <c r="H227" s="73"/>
      <c r="I227" s="171"/>
      <c r="J227" s="172"/>
      <c r="O227" s="35"/>
      <c r="P227" s="35"/>
    </row>
    <row r="228" spans="1:16" s="173" customFormat="1" ht="26.4">
      <c r="A228" s="118">
        <f>IF(I228&lt;&gt;"",MAX(A$1:A227)+1,"")</f>
        <v>32</v>
      </c>
      <c r="B228" s="71"/>
      <c r="C228" s="12" t="s">
        <v>253</v>
      </c>
      <c r="D228" s="13"/>
      <c r="E228" s="7" t="s">
        <v>254</v>
      </c>
      <c r="F228" s="7"/>
      <c r="G228" s="16" t="s">
        <v>61</v>
      </c>
      <c r="H228" s="69">
        <f>F231</f>
        <v>1989.75</v>
      </c>
      <c r="I228" s="105">
        <v>1</v>
      </c>
      <c r="J228" s="172"/>
      <c r="O228" s="35"/>
      <c r="P228" s="35"/>
    </row>
    <row r="229" spans="1:16" s="173" customFormat="1" ht="26.4">
      <c r="A229" s="118" t="str">
        <f>IF(I229&lt;&gt;"",MAX(A$1:A228)+1,"")</f>
        <v/>
      </c>
      <c r="B229" s="71"/>
      <c r="C229" s="41"/>
      <c r="D229" s="59" t="s">
        <v>255</v>
      </c>
      <c r="E229" s="66" t="s">
        <v>256</v>
      </c>
      <c r="F229" s="66"/>
      <c r="G229" s="21" t="s">
        <v>61</v>
      </c>
      <c r="H229" s="73"/>
      <c r="I229" s="171"/>
      <c r="J229" s="172"/>
      <c r="O229" s="35"/>
      <c r="P229" s="35"/>
    </row>
    <row r="230" spans="1:16" s="173" customFormat="1">
      <c r="A230" s="118" t="str">
        <f>IF(I230&lt;&gt;"",MAX(A$1:A229)+1,"")</f>
        <v/>
      </c>
      <c r="B230" s="71"/>
      <c r="C230" s="41"/>
      <c r="D230" s="59"/>
      <c r="E230" s="80" t="s">
        <v>257</v>
      </c>
      <c r="F230" s="134"/>
      <c r="G230" s="21"/>
      <c r="H230" s="73"/>
      <c r="I230" s="171"/>
      <c r="J230" s="172"/>
      <c r="O230" s="35"/>
      <c r="P230" s="35"/>
    </row>
    <row r="231" spans="1:16" s="173" customFormat="1">
      <c r="A231" s="118" t="str">
        <f>IF(I231&lt;&gt;"",MAX(A$1:A230)+1,"")</f>
        <v/>
      </c>
      <c r="B231" s="71"/>
      <c r="C231" s="41"/>
      <c r="D231" s="59"/>
      <c r="E231" s="80" t="s">
        <v>258</v>
      </c>
      <c r="F231" s="134">
        <f>4.35*413+4.025*48</f>
        <v>1989.75</v>
      </c>
      <c r="G231" s="21"/>
      <c r="H231" s="73"/>
      <c r="I231" s="171"/>
      <c r="J231" s="172"/>
      <c r="O231" s="35"/>
      <c r="P231" s="35"/>
    </row>
    <row r="232" spans="1:16" s="173" customFormat="1">
      <c r="A232" s="118" t="str">
        <f>IF(I232&lt;&gt;"",MAX(A$1:A231)+1,"")</f>
        <v/>
      </c>
      <c r="B232" s="71"/>
      <c r="C232" s="41"/>
      <c r="D232" s="59"/>
      <c r="E232" s="80"/>
      <c r="F232" s="134"/>
      <c r="G232" s="21"/>
      <c r="H232" s="73"/>
      <c r="I232" s="171"/>
      <c r="J232" s="172"/>
      <c r="O232" s="35"/>
      <c r="P232" s="35"/>
    </row>
    <row r="233" spans="1:16" s="173" customFormat="1" ht="26.4">
      <c r="A233" s="118">
        <f>IF(I233&lt;&gt;"",MAX(A$1:A232)+1,"")</f>
        <v>33</v>
      </c>
      <c r="B233" s="71"/>
      <c r="C233" s="12" t="s">
        <v>259</v>
      </c>
      <c r="D233" s="13"/>
      <c r="E233" s="7" t="s">
        <v>260</v>
      </c>
      <c r="F233" s="187"/>
      <c r="G233" s="16" t="s">
        <v>35</v>
      </c>
      <c r="H233" s="188">
        <f>H234</f>
        <v>1.5072000000000001</v>
      </c>
      <c r="I233" s="105">
        <v>1</v>
      </c>
      <c r="J233" s="172"/>
      <c r="O233" s="35"/>
      <c r="P233" s="35"/>
    </row>
    <row r="234" spans="1:16" s="173" customFormat="1" ht="26.4">
      <c r="A234" s="118" t="str">
        <f>IF(I234&lt;&gt;"",MAX(A$1:A233)+1,"")</f>
        <v/>
      </c>
      <c r="B234" s="71"/>
      <c r="C234" s="189"/>
      <c r="D234" s="59" t="s">
        <v>261</v>
      </c>
      <c r="E234" s="66" t="s">
        <v>262</v>
      </c>
      <c r="F234" s="36"/>
      <c r="G234" s="21" t="s">
        <v>35</v>
      </c>
      <c r="H234" s="190">
        <f>F235</f>
        <v>1.5072000000000001</v>
      </c>
      <c r="I234" s="171"/>
      <c r="J234" s="172"/>
      <c r="O234" s="35"/>
      <c r="P234" s="35"/>
    </row>
    <row r="235" spans="1:16" s="173" customFormat="1">
      <c r="A235" s="118" t="str">
        <f>IF(I235&lt;&gt;"",MAX(A$1:A234)+1,"")</f>
        <v/>
      </c>
      <c r="B235" s="71"/>
      <c r="C235" s="189"/>
      <c r="D235" s="191"/>
      <c r="E235" s="120"/>
      <c r="F235" s="175">
        <f>3.14*0.4*0.4*1.5*2</f>
        <v>1.5072000000000001</v>
      </c>
      <c r="G235" s="67"/>
      <c r="H235" s="190"/>
      <c r="I235" s="171"/>
      <c r="J235" s="172"/>
      <c r="O235" s="35"/>
      <c r="P235" s="35"/>
    </row>
    <row r="236" spans="1:16" s="173" customFormat="1">
      <c r="A236" s="118" t="str">
        <f>IF(I236&lt;&gt;"",MAX(A$1:A235)+1,"")</f>
        <v/>
      </c>
      <c r="B236" s="71"/>
      <c r="C236" s="41"/>
      <c r="D236" s="59"/>
      <c r="E236" s="80"/>
      <c r="F236" s="134"/>
      <c r="G236" s="21"/>
      <c r="H236" s="73"/>
      <c r="I236" s="171"/>
      <c r="J236" s="172"/>
      <c r="O236" s="35"/>
      <c r="P236" s="35"/>
    </row>
    <row r="237" spans="1:16" s="173" customFormat="1" ht="26.4">
      <c r="A237" s="118">
        <f>IF(I237&lt;&gt;"",MAX(A$1:A236)+1,"")</f>
        <v>34</v>
      </c>
      <c r="B237" s="71"/>
      <c r="C237" s="12" t="s">
        <v>263</v>
      </c>
      <c r="D237" s="13"/>
      <c r="E237" s="7" t="s">
        <v>264</v>
      </c>
      <c r="F237" s="7"/>
      <c r="G237" s="16" t="s">
        <v>35</v>
      </c>
      <c r="H237" s="69">
        <f>F243</f>
        <v>12.425999999999998</v>
      </c>
      <c r="I237" s="105">
        <v>1</v>
      </c>
      <c r="J237" s="172"/>
      <c r="O237" s="35"/>
      <c r="P237" s="35"/>
    </row>
    <row r="238" spans="1:16" s="173" customFormat="1" ht="26.4">
      <c r="A238" s="118" t="str">
        <f>IF(I238&lt;&gt;"",MAX(A$1:A237)+1,"")</f>
        <v/>
      </c>
      <c r="B238" s="71"/>
      <c r="C238" s="41"/>
      <c r="D238" s="59" t="s">
        <v>265</v>
      </c>
      <c r="E238" s="66" t="s">
        <v>266</v>
      </c>
      <c r="F238" s="66"/>
      <c r="G238" s="21" t="s">
        <v>35</v>
      </c>
      <c r="H238" s="73"/>
      <c r="I238" s="171"/>
      <c r="J238" s="172"/>
      <c r="O238" s="35"/>
      <c r="P238" s="35"/>
    </row>
    <row r="239" spans="1:16" s="173" customFormat="1">
      <c r="A239" s="118" t="str">
        <f>IF(I239&lt;&gt;"",MAX(A$1:A238)+1,"")</f>
        <v/>
      </c>
      <c r="B239" s="71"/>
      <c r="C239" s="41"/>
      <c r="D239" s="59"/>
      <c r="E239" s="80" t="s">
        <v>267</v>
      </c>
      <c r="F239" s="134">
        <f xml:space="preserve"> 0.4*0.3*(17.35+10.1)</f>
        <v>3.294</v>
      </c>
      <c r="G239" s="21"/>
      <c r="H239" s="73"/>
      <c r="I239" s="171"/>
      <c r="J239" s="172"/>
      <c r="O239" s="35"/>
      <c r="P239" s="35"/>
    </row>
    <row r="240" spans="1:16" s="173" customFormat="1">
      <c r="A240" s="118" t="str">
        <f>IF(I240&lt;&gt;"",MAX(A$1:A239)+1,"")</f>
        <v/>
      </c>
      <c r="B240" s="71"/>
      <c r="C240" s="41"/>
      <c r="D240" s="59"/>
      <c r="E240" s="80" t="s">
        <v>268</v>
      </c>
      <c r="F240" s="134">
        <f xml:space="preserve"> 0.4*0.3*39.6</f>
        <v>4.7519999999999998</v>
      </c>
      <c r="G240" s="21"/>
      <c r="H240" s="73"/>
      <c r="I240" s="171"/>
      <c r="J240" s="172"/>
      <c r="O240" s="35"/>
      <c r="P240" s="35"/>
    </row>
    <row r="241" spans="1:16" s="173" customFormat="1">
      <c r="A241" s="118" t="str">
        <f>IF(I241&lt;&gt;"",MAX(A$1:A240)+1,"")</f>
        <v/>
      </c>
      <c r="B241" s="71"/>
      <c r="C241" s="41"/>
      <c r="D241" s="59"/>
      <c r="E241" s="80" t="s">
        <v>269</v>
      </c>
      <c r="F241" s="134">
        <f xml:space="preserve"> 0.4*0.3*(16.95+2.15)</f>
        <v>2.2919999999999998</v>
      </c>
      <c r="G241" s="21"/>
      <c r="H241" s="73"/>
      <c r="I241" s="171"/>
      <c r="J241" s="172"/>
      <c r="O241" s="35"/>
      <c r="P241" s="35"/>
    </row>
    <row r="242" spans="1:16" s="173" customFormat="1">
      <c r="A242" s="118" t="str">
        <f>IF(I242&lt;&gt;"",MAX(A$1:A241)+1,"")</f>
        <v/>
      </c>
      <c r="B242" s="71"/>
      <c r="C242" s="41"/>
      <c r="D242" s="59"/>
      <c r="E242" s="80" t="s">
        <v>270</v>
      </c>
      <c r="F242" s="135">
        <f xml:space="preserve"> 0.4*0.3*17.4</f>
        <v>2.0879999999999996</v>
      </c>
      <c r="G242" s="21"/>
      <c r="H242" s="73"/>
      <c r="I242" s="171"/>
      <c r="J242" s="172"/>
      <c r="O242" s="35"/>
      <c r="P242" s="35"/>
    </row>
    <row r="243" spans="1:16" s="173" customFormat="1">
      <c r="A243" s="118" t="str">
        <f>IF(I243&lt;&gt;"",MAX(A$1:A242)+1,"")</f>
        <v/>
      </c>
      <c r="B243" s="71"/>
      <c r="C243" s="41"/>
      <c r="D243" s="59"/>
      <c r="E243" s="176" t="s">
        <v>93</v>
      </c>
      <c r="F243" s="134">
        <f>SUM(F239:F242)</f>
        <v>12.425999999999998</v>
      </c>
      <c r="G243" s="21"/>
      <c r="H243" s="73"/>
      <c r="I243" s="171"/>
      <c r="J243" s="172"/>
      <c r="O243" s="35"/>
      <c r="P243" s="35"/>
    </row>
    <row r="244" spans="1:16" s="173" customFormat="1">
      <c r="A244" s="118" t="str">
        <f>IF(I244&lt;&gt;"",MAX(A$1:A243)+1,"")</f>
        <v/>
      </c>
      <c r="B244" s="71"/>
      <c r="C244" s="41"/>
      <c r="D244" s="59"/>
      <c r="E244" s="80"/>
      <c r="F244" s="134"/>
      <c r="G244" s="21"/>
      <c r="H244" s="73"/>
      <c r="I244" s="171"/>
      <c r="J244" s="172"/>
      <c r="O244" s="35"/>
      <c r="P244" s="35"/>
    </row>
    <row r="245" spans="1:16" s="173" customFormat="1" ht="26.4">
      <c r="A245" s="118">
        <f>IF(I245&lt;&gt;"",MAX(A$1:A244)+1,"")</f>
        <v>35</v>
      </c>
      <c r="B245" s="71"/>
      <c r="C245" s="12" t="s">
        <v>271</v>
      </c>
      <c r="D245" s="13"/>
      <c r="E245" s="7" t="s">
        <v>272</v>
      </c>
      <c r="F245" s="7"/>
      <c r="G245" s="16" t="s">
        <v>35</v>
      </c>
      <c r="H245" s="69">
        <f>F247</f>
        <v>41.76</v>
      </c>
      <c r="I245" s="105">
        <v>1</v>
      </c>
      <c r="J245" s="172"/>
      <c r="O245" s="35"/>
      <c r="P245" s="35"/>
    </row>
    <row r="246" spans="1:16" s="173" customFormat="1">
      <c r="A246" s="118" t="str">
        <f>IF(I246&lt;&gt;"",MAX(A$1:A245)+1,"")</f>
        <v/>
      </c>
      <c r="B246" s="71"/>
      <c r="C246" s="41"/>
      <c r="D246" s="59"/>
      <c r="E246" s="131" t="s">
        <v>273</v>
      </c>
      <c r="F246" s="134"/>
      <c r="G246" s="21"/>
      <c r="H246" s="73"/>
      <c r="I246" s="171"/>
      <c r="J246" s="172"/>
      <c r="O246" s="35"/>
      <c r="P246" s="35"/>
    </row>
    <row r="247" spans="1:16" s="173" customFormat="1">
      <c r="A247" s="118" t="str">
        <f>IF(I247&lt;&gt;"",MAX(A$1:A246)+1,"")</f>
        <v/>
      </c>
      <c r="B247" s="71"/>
      <c r="C247" s="41"/>
      <c r="D247" s="59"/>
      <c r="E247" s="80" t="s">
        <v>274</v>
      </c>
      <c r="F247" s="134">
        <f>0.9*(11.6+11.05+11.65+12.1)</f>
        <v>41.76</v>
      </c>
      <c r="G247" s="21"/>
      <c r="H247" s="73"/>
      <c r="I247" s="171"/>
      <c r="J247" s="172"/>
      <c r="O247" s="35"/>
      <c r="P247" s="35"/>
    </row>
    <row r="248" spans="1:16" s="173" customFormat="1">
      <c r="A248" s="118" t="str">
        <f>IF(I248&lt;&gt;"",MAX(A$1:A247)+1,"")</f>
        <v/>
      </c>
      <c r="B248" s="71"/>
      <c r="C248" s="125"/>
      <c r="D248" s="174"/>
      <c r="E248" s="176"/>
      <c r="F248" s="134"/>
      <c r="G248" s="67"/>
      <c r="H248" s="73"/>
      <c r="I248" s="171"/>
      <c r="J248" s="172"/>
      <c r="O248" s="35"/>
      <c r="P248" s="35"/>
    </row>
    <row r="249" spans="1:16" s="173" customFormat="1" ht="26.4">
      <c r="A249" s="118">
        <f>IF(I249&lt;&gt;"",MAX(A$1:A248)+1,"")</f>
        <v>36</v>
      </c>
      <c r="B249" s="71"/>
      <c r="C249" s="12" t="s">
        <v>275</v>
      </c>
      <c r="D249" s="13"/>
      <c r="E249" s="7" t="s">
        <v>276</v>
      </c>
      <c r="F249" s="7"/>
      <c r="G249" s="16" t="s">
        <v>35</v>
      </c>
      <c r="H249" s="69">
        <f>F251</f>
        <v>6.5129999999999999</v>
      </c>
      <c r="I249" s="105">
        <v>1</v>
      </c>
      <c r="J249" s="172"/>
      <c r="O249" s="35"/>
      <c r="P249" s="35"/>
    </row>
    <row r="250" spans="1:16" s="173" customFormat="1">
      <c r="A250" s="118" t="str">
        <f>IF(I250&lt;&gt;"",MAX(A$1:A249)+1,"")</f>
        <v/>
      </c>
      <c r="B250" s="71"/>
      <c r="C250" s="125"/>
      <c r="D250" s="174"/>
      <c r="E250" s="131" t="s">
        <v>277</v>
      </c>
      <c r="F250" s="134"/>
      <c r="G250" s="67"/>
      <c r="H250" s="73"/>
      <c r="I250" s="171"/>
      <c r="J250" s="172"/>
      <c r="O250" s="35"/>
      <c r="P250" s="35"/>
    </row>
    <row r="251" spans="1:16" s="173" customFormat="1">
      <c r="A251" s="118" t="str">
        <f>IF(I251&lt;&gt;"",MAX(A$1:A250)+1,"")</f>
        <v/>
      </c>
      <c r="B251" s="71"/>
      <c r="C251" s="125"/>
      <c r="D251" s="174"/>
      <c r="E251" s="80" t="s">
        <v>278</v>
      </c>
      <c r="F251" s="134">
        <f>0.065*(38.35+26.75+18.25+16.85)</f>
        <v>6.5129999999999999</v>
      </c>
      <c r="G251" s="67"/>
      <c r="H251" s="73"/>
      <c r="I251" s="171"/>
      <c r="J251" s="172"/>
      <c r="O251" s="35"/>
      <c r="P251" s="35"/>
    </row>
    <row r="252" spans="1:16" s="173" customFormat="1">
      <c r="A252" s="118" t="str">
        <f>IF(I252&lt;&gt;"",MAX(A$1:A251)+1,"")</f>
        <v/>
      </c>
      <c r="B252" s="71"/>
      <c r="C252" s="125"/>
      <c r="D252" s="174"/>
      <c r="E252" s="176"/>
      <c r="F252" s="134"/>
      <c r="G252" s="67"/>
      <c r="H252" s="73"/>
      <c r="I252" s="171"/>
      <c r="J252" s="172"/>
      <c r="O252" s="35"/>
      <c r="P252" s="35"/>
    </row>
    <row r="253" spans="1:16" s="173" customFormat="1" ht="26.4">
      <c r="A253" s="118">
        <f>IF(I253&lt;&gt;"",MAX(A$1:A252)+1,"")</f>
        <v>37</v>
      </c>
      <c r="B253" s="71"/>
      <c r="C253" s="12" t="s">
        <v>279</v>
      </c>
      <c r="D253" s="13"/>
      <c r="E253" s="7" t="s">
        <v>280</v>
      </c>
      <c r="F253" s="7"/>
      <c r="G253" s="16" t="s">
        <v>99</v>
      </c>
      <c r="H253" s="69">
        <f>F259</f>
        <v>112.3</v>
      </c>
      <c r="I253" s="105">
        <v>1</v>
      </c>
      <c r="J253" s="172"/>
      <c r="O253" s="35"/>
      <c r="P253" s="35"/>
    </row>
    <row r="254" spans="1:16" s="173" customFormat="1" ht="26.4">
      <c r="A254" s="118" t="str">
        <f>IF(I254&lt;&gt;"",MAX(A$1:A253)+1,"")</f>
        <v/>
      </c>
      <c r="B254" s="71"/>
      <c r="C254" s="125"/>
      <c r="D254" s="59" t="s">
        <v>281</v>
      </c>
      <c r="E254" s="66" t="s">
        <v>282</v>
      </c>
      <c r="F254" s="66"/>
      <c r="G254" s="21" t="s">
        <v>99</v>
      </c>
      <c r="H254" s="73"/>
      <c r="I254" s="171"/>
      <c r="J254" s="172"/>
      <c r="O254" s="35"/>
      <c r="P254" s="35"/>
    </row>
    <row r="255" spans="1:16" s="173" customFormat="1">
      <c r="A255" s="118" t="str">
        <f>IF(I255&lt;&gt;"",MAX(A$1:A254)+1,"")</f>
        <v/>
      </c>
      <c r="B255" s="71"/>
      <c r="C255" s="125"/>
      <c r="D255" s="59"/>
      <c r="E255" s="80" t="s">
        <v>283</v>
      </c>
      <c r="F255" s="134">
        <f xml:space="preserve"> 15.1+25.05+1.45*4</f>
        <v>45.949999999999996</v>
      </c>
      <c r="G255" s="21"/>
      <c r="H255" s="73"/>
      <c r="I255" s="171"/>
      <c r="J255" s="172"/>
      <c r="O255" s="35"/>
      <c r="P255" s="35"/>
    </row>
    <row r="256" spans="1:16" s="173" customFormat="1">
      <c r="A256" s="118" t="str">
        <f>IF(I256&lt;&gt;"",MAX(A$1:A255)+1,"")</f>
        <v/>
      </c>
      <c r="B256" s="71"/>
      <c r="C256" s="125"/>
      <c r="D256" s="59"/>
      <c r="E256" s="80" t="s">
        <v>284</v>
      </c>
      <c r="F256" s="134">
        <f xml:space="preserve"> 17.45+10.05</f>
        <v>27.5</v>
      </c>
      <c r="G256" s="21"/>
      <c r="H256" s="73"/>
      <c r="I256" s="171"/>
      <c r="J256" s="172"/>
      <c r="O256" s="35"/>
      <c r="P256" s="35"/>
    </row>
    <row r="257" spans="1:16" s="173" customFormat="1">
      <c r="A257" s="118" t="str">
        <f>IF(I257&lt;&gt;"",MAX(A$1:A256)+1,"")</f>
        <v/>
      </c>
      <c r="B257" s="71"/>
      <c r="C257" s="125"/>
      <c r="D257" s="59"/>
      <c r="E257" s="80" t="s">
        <v>285</v>
      </c>
      <c r="F257" s="134">
        <f xml:space="preserve"> 17.25+2.15</f>
        <v>19.399999999999999</v>
      </c>
      <c r="G257" s="21"/>
      <c r="H257" s="73"/>
      <c r="I257" s="171"/>
      <c r="J257" s="172"/>
      <c r="O257" s="35"/>
      <c r="P257" s="35"/>
    </row>
    <row r="258" spans="1:16" s="173" customFormat="1">
      <c r="A258" s="118" t="str">
        <f>IF(I258&lt;&gt;"",MAX(A$1:A257)+1,"")</f>
        <v/>
      </c>
      <c r="B258" s="71"/>
      <c r="C258" s="125"/>
      <c r="D258" s="59"/>
      <c r="E258" s="80" t="s">
        <v>286</v>
      </c>
      <c r="F258" s="135">
        <f xml:space="preserve"> 14.45+5</f>
        <v>19.45</v>
      </c>
      <c r="G258" s="21"/>
      <c r="H258" s="73"/>
      <c r="I258" s="171"/>
      <c r="J258" s="172"/>
      <c r="O258" s="35"/>
      <c r="P258" s="35"/>
    </row>
    <row r="259" spans="1:16" s="173" customFormat="1">
      <c r="A259" s="118" t="str">
        <f>IF(I259&lt;&gt;"",MAX(A$1:A258)+1,"")</f>
        <v/>
      </c>
      <c r="B259" s="71"/>
      <c r="C259" s="125"/>
      <c r="D259" s="174"/>
      <c r="E259" s="176" t="s">
        <v>93</v>
      </c>
      <c r="F259" s="134">
        <f>SUM(F255:F258)</f>
        <v>112.3</v>
      </c>
      <c r="G259" s="67"/>
      <c r="H259" s="73"/>
      <c r="I259" s="171"/>
      <c r="J259" s="172"/>
      <c r="O259" s="35"/>
      <c r="P259" s="35"/>
    </row>
    <row r="260" spans="1:16" s="173" customFormat="1">
      <c r="A260" s="118" t="str">
        <f>IF(I260&lt;&gt;"",MAX(A$1:A259)+1,"")</f>
        <v/>
      </c>
      <c r="B260" s="71"/>
      <c r="C260" s="125"/>
      <c r="D260" s="174"/>
      <c r="E260" s="176"/>
      <c r="F260" s="134"/>
      <c r="G260" s="67"/>
      <c r="H260" s="73"/>
      <c r="I260" s="171"/>
      <c r="J260" s="172"/>
      <c r="O260" s="35"/>
      <c r="P260" s="35"/>
    </row>
    <row r="261" spans="1:16" s="173" customFormat="1">
      <c r="A261" s="118" t="str">
        <f>IF(I261&lt;&gt;"",MAX(A$1:A260)+1,"")</f>
        <v/>
      </c>
      <c r="B261" s="164" t="s">
        <v>287</v>
      </c>
      <c r="C261" s="165"/>
      <c r="D261" s="166"/>
      <c r="E261" s="124" t="s">
        <v>288</v>
      </c>
      <c r="F261" s="15"/>
      <c r="G261" s="16"/>
      <c r="H261" s="31"/>
      <c r="I261" s="171"/>
      <c r="J261" s="172"/>
      <c r="O261" s="35"/>
      <c r="P261" s="35"/>
    </row>
    <row r="262" spans="1:16" s="173" customFormat="1">
      <c r="A262" s="118" t="str">
        <f>IF(I262&lt;&gt;"",MAX(A$1:A261)+1,"")</f>
        <v/>
      </c>
      <c r="B262" s="9"/>
      <c r="C262" s="9"/>
      <c r="D262" s="67"/>
      <c r="E262" s="56"/>
      <c r="F262" s="20"/>
      <c r="G262" s="68"/>
      <c r="H262" s="73"/>
      <c r="I262" s="171"/>
      <c r="J262" s="172"/>
      <c r="O262" s="35"/>
      <c r="P262" s="35"/>
    </row>
    <row r="263" spans="1:16" s="173" customFormat="1" ht="26.4">
      <c r="A263" s="118">
        <f>IF(I263&lt;&gt;"",MAX(A$1:A262)+1,"")</f>
        <v>38</v>
      </c>
      <c r="B263" s="9"/>
      <c r="C263" s="12" t="s">
        <v>289</v>
      </c>
      <c r="D263" s="5"/>
      <c r="E263" s="24" t="s">
        <v>290</v>
      </c>
      <c r="F263" s="51"/>
      <c r="G263" s="16" t="s">
        <v>61</v>
      </c>
      <c r="H263" s="25">
        <f>F264</f>
        <v>5920</v>
      </c>
      <c r="I263" s="105">
        <v>1</v>
      </c>
      <c r="J263" s="172"/>
      <c r="O263" s="35"/>
      <c r="P263" s="35"/>
    </row>
    <row r="264" spans="1:16" s="173" customFormat="1">
      <c r="A264" s="118" t="str">
        <f>IF(I264&lt;&gt;"",MAX(A$1:A263)+1,"")</f>
        <v/>
      </c>
      <c r="B264" s="9"/>
      <c r="C264" s="9"/>
      <c r="D264" s="67"/>
      <c r="E264" s="29" t="s">
        <v>291</v>
      </c>
      <c r="F264" s="20">
        <f>F274</f>
        <v>5920</v>
      </c>
      <c r="G264" s="68"/>
      <c r="H264" s="73"/>
      <c r="I264" s="171"/>
      <c r="J264" s="172"/>
      <c r="O264" s="35"/>
      <c r="P264" s="35"/>
    </row>
    <row r="265" spans="1:16" s="173" customFormat="1">
      <c r="A265" s="118" t="str">
        <f>IF(I265&lt;&gt;"",MAX(A$1:A264)+1,"")</f>
        <v/>
      </c>
      <c r="B265" s="9"/>
      <c r="C265" s="9"/>
      <c r="D265" s="67"/>
      <c r="E265" s="56"/>
      <c r="F265" s="20"/>
      <c r="G265" s="68"/>
      <c r="H265" s="73"/>
      <c r="I265" s="171"/>
      <c r="J265" s="172"/>
      <c r="O265" s="35"/>
      <c r="P265" s="35"/>
    </row>
    <row r="266" spans="1:16" s="173" customFormat="1">
      <c r="A266" s="118">
        <f>IF(I266&lt;&gt;"",MAX(A$1:A265)+1,"")</f>
        <v>39</v>
      </c>
      <c r="B266" s="9"/>
      <c r="C266" s="12" t="s">
        <v>246</v>
      </c>
      <c r="D266" s="13"/>
      <c r="E266" s="14" t="s">
        <v>247</v>
      </c>
      <c r="F266" s="15"/>
      <c r="G266" s="16" t="s">
        <v>35</v>
      </c>
      <c r="H266" s="69">
        <f>F267</f>
        <v>1184</v>
      </c>
      <c r="I266" s="105">
        <v>1</v>
      </c>
      <c r="J266" s="172"/>
      <c r="O266" s="35"/>
      <c r="P266" s="35"/>
    </row>
    <row r="267" spans="1:16" s="173" customFormat="1">
      <c r="A267" s="118" t="str">
        <f>IF(I267&lt;&gt;"",MAX(A$1:A266)+1,"")</f>
        <v/>
      </c>
      <c r="B267" s="9"/>
      <c r="C267" s="41"/>
      <c r="D267" s="59"/>
      <c r="E267" s="70" t="s">
        <v>292</v>
      </c>
      <c r="F267" s="10">
        <f>F274*0.2</f>
        <v>1184</v>
      </c>
      <c r="G267" s="21"/>
      <c r="H267" s="73"/>
      <c r="I267" s="171"/>
      <c r="J267" s="172"/>
      <c r="O267" s="35"/>
      <c r="P267" s="35"/>
    </row>
    <row r="268" spans="1:16" s="173" customFormat="1" ht="26.4">
      <c r="A268" s="118" t="str">
        <f>IF(I268&lt;&gt;"",MAX(A$1:A267)+1,"")</f>
        <v/>
      </c>
      <c r="B268" s="9"/>
      <c r="C268" s="41"/>
      <c r="D268" s="59"/>
      <c r="E268" s="192" t="s">
        <v>293</v>
      </c>
      <c r="F268" s="10"/>
      <c r="G268" s="21"/>
      <c r="H268" s="73"/>
      <c r="I268" s="171"/>
      <c r="J268" s="172"/>
      <c r="O268" s="35"/>
      <c r="P268" s="35"/>
    </row>
    <row r="269" spans="1:16" s="173" customFormat="1">
      <c r="A269" s="118" t="str">
        <f>IF(I269&lt;&gt;"",MAX(A$1:A268)+1,"")</f>
        <v/>
      </c>
      <c r="B269" s="71"/>
      <c r="C269" s="41"/>
      <c r="D269" s="59"/>
      <c r="E269" s="70"/>
      <c r="F269" s="72"/>
      <c r="G269" s="21"/>
      <c r="H269" s="69"/>
      <c r="I269" s="171"/>
      <c r="J269" s="172"/>
      <c r="O269" s="35"/>
      <c r="P269" s="35"/>
    </row>
    <row r="270" spans="1:16" s="173" customFormat="1" ht="26.4">
      <c r="A270" s="118">
        <f>IF(I270&lt;&gt;"",MAX(A$1:A269)+1,"")</f>
        <v>40</v>
      </c>
      <c r="B270" s="9"/>
      <c r="C270" s="12" t="s">
        <v>294</v>
      </c>
      <c r="D270" s="13"/>
      <c r="E270" s="14" t="s">
        <v>295</v>
      </c>
      <c r="F270" s="15"/>
      <c r="G270" s="16" t="s">
        <v>61</v>
      </c>
      <c r="H270" s="69">
        <f>F274</f>
        <v>5920</v>
      </c>
      <c r="I270" s="105">
        <v>1</v>
      </c>
      <c r="J270" s="172"/>
      <c r="O270" s="35"/>
      <c r="P270" s="35"/>
    </row>
    <row r="271" spans="1:16" s="173" customFormat="1" ht="26.4">
      <c r="A271" s="118" t="str">
        <f>IF(I271&lt;&gt;"",MAX(A$1:A270)+1,"")</f>
        <v/>
      </c>
      <c r="B271" s="9"/>
      <c r="C271" s="41"/>
      <c r="D271" s="59" t="s">
        <v>296</v>
      </c>
      <c r="E271" s="65" t="s">
        <v>297</v>
      </c>
      <c r="F271" s="20"/>
      <c r="G271" s="21" t="s">
        <v>61</v>
      </c>
      <c r="H271" s="73"/>
      <c r="I271" s="171"/>
      <c r="J271" s="172"/>
      <c r="O271" s="35"/>
      <c r="P271" s="35"/>
    </row>
    <row r="272" spans="1:16" s="173" customFormat="1">
      <c r="A272" s="118" t="str">
        <f>IF(I272&lt;&gt;"",MAX(A$1:A271)+1,"")</f>
        <v/>
      </c>
      <c r="B272" s="9"/>
      <c r="C272" s="41"/>
      <c r="D272" s="59"/>
      <c r="E272" s="70" t="s">
        <v>298</v>
      </c>
      <c r="F272" s="20">
        <v>2400</v>
      </c>
      <c r="G272" s="21" t="s">
        <v>61</v>
      </c>
      <c r="H272" s="73"/>
      <c r="I272" s="171"/>
      <c r="J272" s="172"/>
      <c r="O272" s="35"/>
      <c r="P272" s="35"/>
    </row>
    <row r="273" spans="1:16" s="173" customFormat="1">
      <c r="A273" s="118" t="str">
        <f>IF(I273&lt;&gt;"",MAX(A$1:A272)+1,"")</f>
        <v/>
      </c>
      <c r="B273" s="9"/>
      <c r="C273" s="41"/>
      <c r="D273" s="59"/>
      <c r="E273" s="70" t="s">
        <v>299</v>
      </c>
      <c r="F273" s="33">
        <v>3520</v>
      </c>
      <c r="G273" s="21" t="s">
        <v>61</v>
      </c>
      <c r="H273" s="73"/>
      <c r="I273" s="171"/>
      <c r="J273" s="172"/>
      <c r="O273" s="35"/>
      <c r="P273" s="35"/>
    </row>
    <row r="274" spans="1:16" s="173" customFormat="1">
      <c r="A274" s="118" t="str">
        <f>IF(I274&lt;&gt;"",MAX(A$1:A273)+1,"")</f>
        <v/>
      </c>
      <c r="B274" s="9"/>
      <c r="C274" s="41"/>
      <c r="D274" s="59"/>
      <c r="E274" s="70"/>
      <c r="F274" s="20">
        <f>SUM(F272:F273)</f>
        <v>5920</v>
      </c>
      <c r="G274" s="21" t="s">
        <v>61</v>
      </c>
      <c r="H274" s="73"/>
      <c r="I274" s="171"/>
      <c r="J274" s="172"/>
      <c r="O274" s="35"/>
      <c r="P274" s="35"/>
    </row>
    <row r="275" spans="1:16" s="173" customFormat="1">
      <c r="A275" s="118" t="str">
        <f>IF(I275&lt;&gt;"",MAX(A$1:A274)+1,"")</f>
        <v/>
      </c>
      <c r="B275" s="71"/>
      <c r="C275" s="41"/>
      <c r="D275" s="59"/>
      <c r="E275" s="70"/>
      <c r="F275" s="10"/>
      <c r="G275" s="21"/>
      <c r="H275" s="69"/>
      <c r="I275" s="171"/>
      <c r="J275" s="172"/>
      <c r="O275" s="35"/>
      <c r="P275" s="35"/>
    </row>
    <row r="276" spans="1:16" s="173" customFormat="1" ht="26.4">
      <c r="A276" s="118">
        <f>IF(I276&lt;&gt;"",MAX(A$1:A275)+1,"")</f>
        <v>41</v>
      </c>
      <c r="B276" s="9"/>
      <c r="C276" s="12" t="s">
        <v>300</v>
      </c>
      <c r="D276" s="13"/>
      <c r="E276" s="14" t="s">
        <v>301</v>
      </c>
      <c r="F276" s="15"/>
      <c r="G276" s="16" t="s">
        <v>61</v>
      </c>
      <c r="H276" s="69">
        <f>F280</f>
        <v>5920</v>
      </c>
      <c r="I276" s="105">
        <v>1</v>
      </c>
      <c r="J276" s="172"/>
      <c r="O276" s="35"/>
      <c r="P276" s="35"/>
    </row>
    <row r="277" spans="1:16" s="173" customFormat="1" ht="26.4">
      <c r="A277" s="118" t="str">
        <f>IF(I277&lt;&gt;"",MAX(A$1:A276)+1,"")</f>
        <v/>
      </c>
      <c r="B277" s="9"/>
      <c r="C277" s="41"/>
      <c r="D277" s="59" t="s">
        <v>302</v>
      </c>
      <c r="E277" s="65" t="s">
        <v>303</v>
      </c>
      <c r="F277" s="20"/>
      <c r="G277" s="21" t="s">
        <v>61</v>
      </c>
      <c r="H277" s="73"/>
      <c r="I277" s="171"/>
      <c r="J277" s="172"/>
      <c r="O277" s="35"/>
      <c r="P277" s="35"/>
    </row>
    <row r="278" spans="1:16" s="173" customFormat="1">
      <c r="A278" s="118" t="str">
        <f>IF(I278&lt;&gt;"",MAX(A$1:A277)+1,"")</f>
        <v/>
      </c>
      <c r="B278" s="9"/>
      <c r="C278" s="41"/>
      <c r="D278" s="59"/>
      <c r="E278" s="70" t="s">
        <v>298</v>
      </c>
      <c r="F278" s="20">
        <v>2400</v>
      </c>
      <c r="G278" s="21"/>
      <c r="H278" s="73"/>
      <c r="I278" s="171"/>
      <c r="J278" s="172"/>
      <c r="O278" s="35"/>
      <c r="P278" s="35"/>
    </row>
    <row r="279" spans="1:16" s="173" customFormat="1">
      <c r="A279" s="118" t="str">
        <f>IF(I279&lt;&gt;"",MAX(A$1:A278)+1,"")</f>
        <v/>
      </c>
      <c r="B279" s="9"/>
      <c r="C279" s="41"/>
      <c r="D279" s="59"/>
      <c r="E279" s="70" t="s">
        <v>299</v>
      </c>
      <c r="F279" s="33">
        <v>3520</v>
      </c>
      <c r="G279" s="21"/>
      <c r="H279" s="73"/>
      <c r="I279" s="171"/>
      <c r="J279" s="172"/>
      <c r="O279" s="35"/>
      <c r="P279" s="35"/>
    </row>
    <row r="280" spans="1:16" s="173" customFormat="1">
      <c r="A280" s="118" t="str">
        <f>IF(I280&lt;&gt;"",MAX(A$1:A279)+1,"")</f>
        <v/>
      </c>
      <c r="B280" s="9"/>
      <c r="C280" s="41"/>
      <c r="D280" s="59"/>
      <c r="E280" s="70"/>
      <c r="F280" s="20">
        <f>SUM(F278:F279)</f>
        <v>5920</v>
      </c>
      <c r="G280" s="21"/>
      <c r="H280" s="73"/>
      <c r="I280" s="171"/>
      <c r="J280" s="172"/>
      <c r="O280" s="35"/>
      <c r="P280" s="35"/>
    </row>
    <row r="281" spans="1:16" s="173" customFormat="1">
      <c r="A281" s="118" t="str">
        <f>IF(I281&lt;&gt;"",MAX(A$1:A280)+1,"")</f>
        <v/>
      </c>
      <c r="B281" s="9"/>
      <c r="C281" s="41"/>
      <c r="D281" s="59"/>
      <c r="E281" s="70"/>
      <c r="F281" s="20"/>
      <c r="G281" s="21"/>
      <c r="H281" s="73"/>
      <c r="I281" s="171"/>
      <c r="J281" s="172"/>
      <c r="O281" s="35"/>
      <c r="P281" s="35"/>
    </row>
    <row r="282" spans="1:16" s="173" customFormat="1" ht="26.4">
      <c r="A282" s="118">
        <f>IF(I282&lt;&gt;"",MAX(A$1:A281)+1,"")</f>
        <v>42</v>
      </c>
      <c r="B282" s="9"/>
      <c r="C282" s="12" t="s">
        <v>304</v>
      </c>
      <c r="D282" s="13"/>
      <c r="E282" s="14" t="s">
        <v>305</v>
      </c>
      <c r="F282" s="15"/>
      <c r="G282" s="16" t="s">
        <v>61</v>
      </c>
      <c r="H282" s="69">
        <f>F286</f>
        <v>5920</v>
      </c>
      <c r="I282" s="105">
        <v>1</v>
      </c>
      <c r="J282" s="172"/>
      <c r="O282" s="35"/>
      <c r="P282" s="35"/>
    </row>
    <row r="283" spans="1:16" s="173" customFormat="1" ht="26.4">
      <c r="A283" s="118" t="str">
        <f>IF(I283&lt;&gt;"",MAX(A$1:A282)+1,"")</f>
        <v/>
      </c>
      <c r="B283" s="9"/>
      <c r="C283" s="41"/>
      <c r="D283" s="59" t="s">
        <v>306</v>
      </c>
      <c r="E283" s="65" t="s">
        <v>307</v>
      </c>
      <c r="F283" s="20"/>
      <c r="G283" s="21" t="s">
        <v>61</v>
      </c>
      <c r="H283" s="73"/>
      <c r="I283" s="171"/>
      <c r="J283" s="172"/>
      <c r="O283" s="35"/>
      <c r="P283" s="35"/>
    </row>
    <row r="284" spans="1:16" s="173" customFormat="1">
      <c r="A284" s="118" t="str">
        <f>IF(I284&lt;&gt;"",MAX(A$1:A283)+1,"")</f>
        <v/>
      </c>
      <c r="B284" s="9"/>
      <c r="C284" s="41"/>
      <c r="D284" s="59"/>
      <c r="E284" s="70" t="s">
        <v>298</v>
      </c>
      <c r="F284" s="20">
        <v>2400</v>
      </c>
      <c r="G284" s="21"/>
      <c r="H284" s="73"/>
      <c r="I284" s="171"/>
      <c r="J284" s="172"/>
      <c r="O284" s="35"/>
      <c r="P284" s="35"/>
    </row>
    <row r="285" spans="1:16" s="173" customFormat="1">
      <c r="A285" s="118" t="str">
        <f>IF(I285&lt;&gt;"",MAX(A$1:A284)+1,"")</f>
        <v/>
      </c>
      <c r="B285" s="71"/>
      <c r="C285" s="41"/>
      <c r="D285" s="59"/>
      <c r="E285" s="70" t="s">
        <v>299</v>
      </c>
      <c r="F285" s="33">
        <v>3520</v>
      </c>
      <c r="G285" s="21"/>
      <c r="H285" s="69"/>
      <c r="I285" s="171"/>
      <c r="J285" s="172"/>
      <c r="O285" s="35"/>
      <c r="P285" s="35"/>
    </row>
    <row r="286" spans="1:16" s="173" customFormat="1" ht="39.6">
      <c r="A286" s="118" t="str">
        <f>IF(I286&lt;&gt;"",MAX(A$1:A285)+1,"")</f>
        <v/>
      </c>
      <c r="B286" s="71"/>
      <c r="C286" s="125"/>
      <c r="D286" s="174"/>
      <c r="E286" s="120" t="s">
        <v>308</v>
      </c>
      <c r="F286" s="20">
        <f>SUM(F284:F285)</f>
        <v>5920</v>
      </c>
      <c r="G286" s="67"/>
      <c r="H286" s="73"/>
      <c r="I286" s="171"/>
      <c r="J286" s="172"/>
      <c r="O286" s="35"/>
      <c r="P286" s="35"/>
    </row>
    <row r="287" spans="1:16" s="173" customFormat="1">
      <c r="A287" s="118" t="str">
        <f>IF(I287&lt;&gt;"",MAX(A$1:A286)+1,"")</f>
        <v/>
      </c>
      <c r="B287" s="71"/>
      <c r="C287" s="125"/>
      <c r="D287" s="174"/>
      <c r="E287" s="176"/>
      <c r="F287" s="134"/>
      <c r="G287" s="67"/>
      <c r="H287" s="73"/>
      <c r="I287" s="171"/>
      <c r="J287" s="172"/>
      <c r="O287" s="35"/>
      <c r="P287" s="35"/>
    </row>
    <row r="288" spans="1:16" s="173" customFormat="1" ht="15.6">
      <c r="A288" s="118" t="str">
        <f>IF(I288&lt;&gt;"",MAX(A$1:A287)+1,"")</f>
        <v/>
      </c>
      <c r="B288" s="164" t="s">
        <v>309</v>
      </c>
      <c r="C288" s="165"/>
      <c r="D288" s="166"/>
      <c r="E288" s="124" t="s">
        <v>310</v>
      </c>
      <c r="F288" s="193"/>
      <c r="G288" s="194"/>
      <c r="H288" s="31"/>
      <c r="I288" s="171"/>
      <c r="J288" s="172"/>
      <c r="O288" s="35"/>
      <c r="P288" s="35"/>
    </row>
    <row r="289" spans="1:16" s="173" customFormat="1">
      <c r="A289" s="118" t="str">
        <f>IF(I289&lt;&gt;"",MAX(A$1:A288)+1,"")</f>
        <v/>
      </c>
      <c r="B289" s="195"/>
      <c r="C289" s="125"/>
      <c r="D289" s="196"/>
      <c r="E289" s="197"/>
      <c r="F289" s="198"/>
      <c r="G289" s="67"/>
      <c r="H289" s="73"/>
      <c r="I289" s="171"/>
      <c r="J289" s="172"/>
      <c r="O289" s="35"/>
      <c r="P289" s="35"/>
    </row>
    <row r="290" spans="1:16" s="173" customFormat="1">
      <c r="A290" s="118">
        <f>IF(I290&lt;&gt;"",MAX(A$1:A289)+1,"")</f>
        <v>43</v>
      </c>
      <c r="B290" s="195"/>
      <c r="C290" s="12" t="s">
        <v>311</v>
      </c>
      <c r="D290" s="13"/>
      <c r="E290" s="7" t="s">
        <v>312</v>
      </c>
      <c r="F290" s="7"/>
      <c r="G290" s="16" t="s">
        <v>35</v>
      </c>
      <c r="H290" s="69">
        <f>F305</f>
        <v>6101.1044449999999</v>
      </c>
      <c r="I290" s="105">
        <v>1</v>
      </c>
      <c r="J290" s="172"/>
      <c r="O290" s="35"/>
      <c r="P290" s="35"/>
    </row>
    <row r="291" spans="1:16" s="173" customFormat="1">
      <c r="A291" s="118" t="str">
        <f>IF(I291&lt;&gt;"",MAX(A$1:A290)+1,"")</f>
        <v/>
      </c>
      <c r="B291" s="195"/>
      <c r="C291" s="125"/>
      <c r="D291" s="59" t="s">
        <v>313</v>
      </c>
      <c r="E291" s="66" t="s">
        <v>314</v>
      </c>
      <c r="F291" s="66"/>
      <c r="G291" s="67" t="s">
        <v>35</v>
      </c>
      <c r="H291" s="73"/>
      <c r="I291" s="171"/>
      <c r="J291" s="172"/>
      <c r="O291" s="35"/>
      <c r="P291" s="35"/>
    </row>
    <row r="292" spans="1:16" s="173" customFormat="1">
      <c r="A292" s="118" t="str">
        <f>IF(I292&lt;&gt;"",MAX(A$1:A291)+1,"")</f>
        <v/>
      </c>
      <c r="B292" s="195"/>
      <c r="C292" s="125"/>
      <c r="D292" s="59"/>
      <c r="E292" s="131" t="s">
        <v>315</v>
      </c>
      <c r="F292" s="66"/>
      <c r="G292" s="67"/>
      <c r="H292" s="73"/>
      <c r="I292" s="171"/>
      <c r="J292" s="172"/>
      <c r="O292" s="35"/>
      <c r="P292" s="35"/>
    </row>
    <row r="293" spans="1:16" s="173" customFormat="1">
      <c r="A293" s="118" t="str">
        <f>IF(I293&lt;&gt;"",MAX(A$1:A292)+1,"")</f>
        <v/>
      </c>
      <c r="B293" s="195"/>
      <c r="C293" s="125"/>
      <c r="D293" s="59"/>
      <c r="E293" s="80" t="s">
        <v>316</v>
      </c>
      <c r="F293" s="10">
        <f xml:space="preserve"> 87.543*1.37+(87.543+25.213)/2*0.23</f>
        <v>132.90085000000002</v>
      </c>
      <c r="G293" s="67"/>
      <c r="H293" s="73"/>
      <c r="I293" s="171"/>
      <c r="J293" s="172"/>
      <c r="O293" s="35"/>
      <c r="P293" s="35"/>
    </row>
    <row r="294" spans="1:16" s="173" customFormat="1">
      <c r="A294" s="118" t="str">
        <f>IF(I294&lt;&gt;"",MAX(A$1:A293)+1,"")</f>
        <v/>
      </c>
      <c r="B294" s="195"/>
      <c r="C294" s="125"/>
      <c r="D294" s="59"/>
      <c r="E294" s="80" t="s">
        <v>317</v>
      </c>
      <c r="F294" s="10">
        <f xml:space="preserve"> 97.035*0.2</f>
        <v>19.407</v>
      </c>
      <c r="G294" s="67"/>
      <c r="H294" s="73"/>
      <c r="I294" s="171"/>
      <c r="J294" s="172"/>
      <c r="O294" s="35"/>
      <c r="P294" s="35"/>
    </row>
    <row r="295" spans="1:16" s="173" customFormat="1">
      <c r="A295" s="118" t="str">
        <f>IF(I295&lt;&gt;"",MAX(A$1:A294)+1,"")</f>
        <v/>
      </c>
      <c r="B295" s="195"/>
      <c r="C295" s="125"/>
      <c r="D295" s="59"/>
      <c r="E295" s="80" t="s">
        <v>318</v>
      </c>
      <c r="F295" s="10">
        <f xml:space="preserve"> 122.975*1.37+(122.975+36.009)/2*0.23</f>
        <v>186.75891000000001</v>
      </c>
      <c r="G295" s="67"/>
      <c r="H295" s="73"/>
      <c r="I295" s="171"/>
      <c r="J295" s="172"/>
      <c r="O295" s="35"/>
      <c r="P295" s="35"/>
    </row>
    <row r="296" spans="1:16" s="173" customFormat="1">
      <c r="A296" s="118" t="str">
        <f>IF(I296&lt;&gt;"",MAX(A$1:A295)+1,"")</f>
        <v/>
      </c>
      <c r="B296" s="195"/>
      <c r="C296" s="125"/>
      <c r="D296" s="59"/>
      <c r="E296" s="80" t="s">
        <v>319</v>
      </c>
      <c r="F296" s="10">
        <f xml:space="preserve"> (137.453+8.322)*0.2</f>
        <v>29.155000000000001</v>
      </c>
      <c r="G296" s="67"/>
      <c r="H296" s="73"/>
      <c r="I296" s="171"/>
      <c r="J296" s="172"/>
      <c r="O296" s="35"/>
      <c r="P296" s="35"/>
    </row>
    <row r="297" spans="1:16" s="173" customFormat="1">
      <c r="A297" s="118" t="str">
        <f>IF(I297&lt;&gt;"",MAX(A$1:A296)+1,"")</f>
        <v/>
      </c>
      <c r="B297" s="195"/>
      <c r="C297" s="125"/>
      <c r="D297" s="59"/>
      <c r="E297" s="80" t="s">
        <v>320</v>
      </c>
      <c r="F297" s="10">
        <f xml:space="preserve"> 89.948*1.37+(89.948+22.332)/2*0.23</f>
        <v>136.14096000000001</v>
      </c>
      <c r="G297" s="67"/>
      <c r="H297" s="73"/>
      <c r="I297" s="171"/>
      <c r="J297" s="172"/>
      <c r="O297" s="35"/>
      <c r="P297" s="35"/>
    </row>
    <row r="298" spans="1:16" s="173" customFormat="1">
      <c r="A298" s="118" t="str">
        <f>IF(I298&lt;&gt;"",MAX(A$1:A297)+1,"")</f>
        <v/>
      </c>
      <c r="B298" s="195"/>
      <c r="C298" s="125"/>
      <c r="D298" s="59"/>
      <c r="E298" s="80" t="s">
        <v>321</v>
      </c>
      <c r="F298" s="10">
        <f xml:space="preserve"> (100.496+6.198)*0.2</f>
        <v>21.338799999999999</v>
      </c>
      <c r="G298" s="67"/>
      <c r="H298" s="73"/>
      <c r="I298" s="171"/>
      <c r="J298" s="172"/>
      <c r="O298" s="35"/>
      <c r="P298" s="35"/>
    </row>
    <row r="299" spans="1:16" s="173" customFormat="1">
      <c r="A299" s="118" t="str">
        <f>IF(I299&lt;&gt;"",MAX(A$1:A298)+1,"")</f>
        <v/>
      </c>
      <c r="B299" s="195"/>
      <c r="C299" s="125"/>
      <c r="D299" s="59"/>
      <c r="E299" s="80" t="s">
        <v>322</v>
      </c>
      <c r="F299" s="10">
        <f xml:space="preserve"> 91.748*1.37+(91.748+23.363)/2*0.23</f>
        <v>138.93252500000003</v>
      </c>
      <c r="G299" s="67"/>
      <c r="H299" s="73"/>
      <c r="I299" s="171"/>
      <c r="J299" s="172"/>
      <c r="O299" s="35"/>
      <c r="P299" s="35"/>
    </row>
    <row r="300" spans="1:16" s="173" customFormat="1">
      <c r="A300" s="118" t="str">
        <f>IF(I300&lt;&gt;"",MAX(A$1:A299)+1,"")</f>
        <v/>
      </c>
      <c r="B300" s="195"/>
      <c r="C300" s="125"/>
      <c r="D300" s="59"/>
      <c r="E300" s="80" t="s">
        <v>323</v>
      </c>
      <c r="F300" s="10">
        <f xml:space="preserve"> (103.016+6.524)*0.2</f>
        <v>21.908000000000001</v>
      </c>
      <c r="G300" s="67"/>
      <c r="H300" s="73"/>
      <c r="I300" s="171"/>
      <c r="J300" s="172"/>
      <c r="O300" s="35"/>
      <c r="P300" s="35"/>
    </row>
    <row r="301" spans="1:16" s="173" customFormat="1">
      <c r="A301" s="118" t="str">
        <f>IF(I301&lt;&gt;"",MAX(A$1:A300)+1,"")</f>
        <v/>
      </c>
      <c r="B301" s="195"/>
      <c r="C301" s="125"/>
      <c r="D301" s="59"/>
      <c r="E301" s="131" t="s">
        <v>324</v>
      </c>
      <c r="F301" s="10"/>
      <c r="G301" s="67"/>
      <c r="H301" s="73"/>
      <c r="I301" s="171"/>
      <c r="J301" s="172"/>
      <c r="O301" s="35"/>
      <c r="P301" s="35"/>
    </row>
    <row r="302" spans="1:16" s="173" customFormat="1" ht="26.4">
      <c r="A302" s="118" t="str">
        <f>IF(I302&lt;&gt;"",MAX(A$1:A301)+1,"")</f>
        <v/>
      </c>
      <c r="B302" s="195"/>
      <c r="C302" s="125"/>
      <c r="D302" s="59"/>
      <c r="E302" s="80" t="s">
        <v>325</v>
      </c>
      <c r="F302" s="10">
        <f xml:space="preserve"> (23.0456*13+9*9)*13</f>
        <v>4947.7064</v>
      </c>
      <c r="G302" s="67"/>
      <c r="H302" s="73"/>
      <c r="I302" s="171"/>
      <c r="J302" s="172"/>
      <c r="O302" s="35"/>
      <c r="P302" s="35"/>
    </row>
    <row r="303" spans="1:16" s="173" customFormat="1">
      <c r="A303" s="118" t="str">
        <f>IF(I303&lt;&gt;"",MAX(A$1:A302)+1,"")</f>
        <v/>
      </c>
      <c r="B303" s="195"/>
      <c r="C303" s="125"/>
      <c r="D303" s="59"/>
      <c r="E303" s="80" t="s">
        <v>326</v>
      </c>
      <c r="F303" s="10"/>
      <c r="G303" s="67"/>
      <c r="H303" s="73"/>
      <c r="I303" s="171"/>
      <c r="J303" s="172"/>
      <c r="O303" s="35"/>
      <c r="P303" s="35"/>
    </row>
    <row r="304" spans="1:16" s="173" customFormat="1">
      <c r="A304" s="118" t="str">
        <f>IF(I304&lt;&gt;"",MAX(A$1:A303)+1,"")</f>
        <v/>
      </c>
      <c r="B304" s="195"/>
      <c r="C304" s="125"/>
      <c r="D304" s="59"/>
      <c r="E304" s="80" t="s">
        <v>327</v>
      </c>
      <c r="F304" s="132">
        <f xml:space="preserve"> 13.4*13.4*0.2*13</f>
        <v>466.85599999999999</v>
      </c>
      <c r="G304" s="67"/>
      <c r="H304" s="73"/>
      <c r="I304" s="171"/>
      <c r="J304" s="172"/>
      <c r="O304" s="35"/>
      <c r="P304" s="35"/>
    </row>
    <row r="305" spans="1:16" s="173" customFormat="1">
      <c r="A305" s="118" t="str">
        <f>IF(I305&lt;&gt;"",MAX(A$1:A304)+1,"")</f>
        <v/>
      </c>
      <c r="B305" s="195"/>
      <c r="C305" s="125"/>
      <c r="D305" s="196"/>
      <c r="E305" s="176" t="s">
        <v>93</v>
      </c>
      <c r="F305" s="134">
        <f>SUM(F293:F304)</f>
        <v>6101.1044449999999</v>
      </c>
      <c r="G305" s="67"/>
      <c r="H305" s="73"/>
      <c r="I305" s="171"/>
      <c r="J305" s="172"/>
      <c r="O305" s="35"/>
      <c r="P305" s="35"/>
    </row>
    <row r="306" spans="1:16" s="173" customFormat="1">
      <c r="A306" s="118" t="str">
        <f>IF(I306&lt;&gt;"",MAX(A$1:A305)+1,"")</f>
        <v/>
      </c>
      <c r="B306" s="195"/>
      <c r="C306" s="125"/>
      <c r="D306" s="196"/>
      <c r="E306" s="176"/>
      <c r="F306" s="134"/>
      <c r="G306" s="67"/>
      <c r="H306" s="73"/>
      <c r="I306" s="171"/>
      <c r="J306" s="172"/>
      <c r="O306" s="35"/>
      <c r="P306" s="35"/>
    </row>
    <row r="307" spans="1:16" s="173" customFormat="1">
      <c r="A307" s="118">
        <f>IF(I307&lt;&gt;"",MAX(A$1:A306)+1,"")</f>
        <v>44</v>
      </c>
      <c r="B307" s="195"/>
      <c r="C307" s="12" t="s">
        <v>328</v>
      </c>
      <c r="D307" s="13"/>
      <c r="E307" s="7" t="s">
        <v>329</v>
      </c>
      <c r="F307" s="75"/>
      <c r="G307" s="16" t="s">
        <v>61</v>
      </c>
      <c r="H307" s="69">
        <f>H308</f>
        <v>202.98000000000002</v>
      </c>
      <c r="I307" s="105">
        <v>1</v>
      </c>
      <c r="J307" s="172"/>
      <c r="O307" s="35"/>
      <c r="P307" s="35"/>
    </row>
    <row r="308" spans="1:16" s="173" customFormat="1">
      <c r="A308" s="118" t="str">
        <f>IF(I308&lt;&gt;"",MAX(A$1:A307)+1,"")</f>
        <v/>
      </c>
      <c r="B308" s="195"/>
      <c r="C308" s="41"/>
      <c r="D308" s="59" t="s">
        <v>330</v>
      </c>
      <c r="E308" s="66" t="s">
        <v>331</v>
      </c>
      <c r="F308" s="76"/>
      <c r="G308" s="21" t="s">
        <v>61</v>
      </c>
      <c r="H308" s="73">
        <f>F315</f>
        <v>202.98000000000002</v>
      </c>
      <c r="I308" s="171"/>
      <c r="J308" s="172"/>
      <c r="O308" s="35"/>
      <c r="P308" s="35"/>
    </row>
    <row r="309" spans="1:16" s="173" customFormat="1">
      <c r="A309" s="118" t="str">
        <f>IF(I309&lt;&gt;"",MAX(A$1:A308)+1,"")</f>
        <v/>
      </c>
      <c r="B309" s="195"/>
      <c r="C309" s="85"/>
      <c r="D309" s="191"/>
      <c r="E309" s="29" t="s">
        <v>332</v>
      </c>
      <c r="F309" s="36"/>
      <c r="G309" s="67"/>
      <c r="H309" s="73"/>
      <c r="I309" s="171"/>
      <c r="J309" s="172"/>
      <c r="O309" s="35"/>
      <c r="P309" s="35"/>
    </row>
    <row r="310" spans="1:16" s="173" customFormat="1">
      <c r="A310" s="118" t="str">
        <f>IF(I310&lt;&gt;"",MAX(A$1:A309)+1,"")</f>
        <v/>
      </c>
      <c r="B310" s="195"/>
      <c r="C310" s="85"/>
      <c r="D310" s="191"/>
      <c r="E310" s="29" t="s">
        <v>333</v>
      </c>
      <c r="F310" s="36">
        <f>2*0.4*45+4*(1.5*0.3+1.5*0.3*0.5)</f>
        <v>38.700000000000003</v>
      </c>
      <c r="G310" s="67"/>
      <c r="H310" s="73"/>
      <c r="I310" s="171"/>
      <c r="J310" s="172"/>
      <c r="O310" s="35"/>
      <c r="P310" s="35"/>
    </row>
    <row r="311" spans="1:16" s="173" customFormat="1">
      <c r="A311" s="118" t="str">
        <f>IF(I311&lt;&gt;"",MAX(A$1:A310)+1,"")</f>
        <v/>
      </c>
      <c r="B311" s="195"/>
      <c r="C311" s="85"/>
      <c r="D311" s="191"/>
      <c r="E311" s="29" t="s">
        <v>334</v>
      </c>
      <c r="F311" s="36"/>
      <c r="G311" s="67"/>
      <c r="H311" s="73"/>
      <c r="I311" s="171"/>
      <c r="J311" s="172"/>
      <c r="O311" s="35"/>
      <c r="P311" s="35"/>
    </row>
    <row r="312" spans="1:16" s="173" customFormat="1">
      <c r="A312" s="118" t="str">
        <f>IF(I312&lt;&gt;"",MAX(A$1:A311)+1,"")</f>
        <v/>
      </c>
      <c r="B312" s="195"/>
      <c r="C312" s="85"/>
      <c r="D312" s="191"/>
      <c r="E312" s="29" t="s">
        <v>335</v>
      </c>
      <c r="F312" s="36">
        <f>4*(0.15*3.5+0.15*45.3)</f>
        <v>29.279999999999998</v>
      </c>
      <c r="G312" s="67"/>
      <c r="H312" s="73"/>
      <c r="I312" s="171"/>
      <c r="J312" s="172"/>
      <c r="O312" s="35"/>
      <c r="P312" s="35"/>
    </row>
    <row r="313" spans="1:16" s="173" customFormat="1">
      <c r="A313" s="118" t="str">
        <f>IF(I313&lt;&gt;"",MAX(A$1:A312)+1,"")</f>
        <v/>
      </c>
      <c r="B313" s="195"/>
      <c r="C313" s="85"/>
      <c r="D313" s="191"/>
      <c r="E313" s="77" t="s">
        <v>336</v>
      </c>
      <c r="F313" s="74"/>
      <c r="G313" s="67"/>
      <c r="H313" s="73"/>
      <c r="I313" s="171"/>
      <c r="J313" s="172"/>
      <c r="O313" s="35"/>
      <c r="P313" s="35"/>
    </row>
    <row r="314" spans="1:16" s="173" customFormat="1">
      <c r="A314" s="118" t="str">
        <f>IF(I314&lt;&gt;"",MAX(A$1:A313)+1,"")</f>
        <v/>
      </c>
      <c r="B314" s="195"/>
      <c r="C314" s="85"/>
      <c r="D314" s="191"/>
      <c r="E314" s="77" t="s">
        <v>337</v>
      </c>
      <c r="F314" s="74">
        <f>1.5*45*2</f>
        <v>135</v>
      </c>
      <c r="G314" s="67"/>
      <c r="H314" s="73"/>
      <c r="I314" s="171"/>
      <c r="J314" s="172"/>
      <c r="O314" s="35"/>
      <c r="P314" s="35"/>
    </row>
    <row r="315" spans="1:16" s="173" customFormat="1">
      <c r="A315" s="118" t="str">
        <f>IF(I315&lt;&gt;"",MAX(A$1:A314)+1,"")</f>
        <v/>
      </c>
      <c r="B315" s="195"/>
      <c r="C315" s="85"/>
      <c r="D315" s="191"/>
      <c r="E315" s="80" t="s">
        <v>338</v>
      </c>
      <c r="F315" s="36">
        <f>F310+F312+F314</f>
        <v>202.98000000000002</v>
      </c>
      <c r="G315" s="67"/>
      <c r="H315" s="73"/>
      <c r="I315" s="171"/>
      <c r="J315" s="172"/>
      <c r="O315" s="35"/>
      <c r="P315" s="35"/>
    </row>
    <row r="316" spans="1:16" s="173" customFormat="1">
      <c r="A316" s="118" t="str">
        <f>IF(I316&lt;&gt;"",MAX(A$1:A315)+1,"")</f>
        <v/>
      </c>
      <c r="B316" s="195"/>
      <c r="C316" s="125"/>
      <c r="D316" s="196"/>
      <c r="E316" s="176"/>
      <c r="F316" s="134"/>
      <c r="G316" s="67"/>
      <c r="H316" s="73"/>
      <c r="I316" s="171"/>
      <c r="J316" s="172"/>
      <c r="O316" s="35"/>
      <c r="P316" s="35"/>
    </row>
    <row r="317" spans="1:16" s="173" customFormat="1">
      <c r="A317" s="118">
        <f>IF(I317&lt;&gt;"",MAX(A$1:A316)+1,"")</f>
        <v>45</v>
      </c>
      <c r="B317" s="71"/>
      <c r="C317" s="12" t="s">
        <v>339</v>
      </c>
      <c r="D317" s="13"/>
      <c r="E317" s="7" t="s">
        <v>340</v>
      </c>
      <c r="F317" s="7"/>
      <c r="G317" s="16" t="s">
        <v>61</v>
      </c>
      <c r="H317" s="69">
        <f>F332</f>
        <v>2064.8175000000001</v>
      </c>
      <c r="I317" s="105">
        <v>1</v>
      </c>
      <c r="J317" s="172"/>
      <c r="O317" s="35"/>
      <c r="P317" s="35"/>
    </row>
    <row r="318" spans="1:16" s="173" customFormat="1">
      <c r="A318" s="118" t="str">
        <f>IF(I318&lt;&gt;"",MAX(A$1:A317)+1,"")</f>
        <v/>
      </c>
      <c r="B318" s="195"/>
      <c r="C318" s="41"/>
      <c r="D318" s="59" t="s">
        <v>341</v>
      </c>
      <c r="E318" s="66" t="s">
        <v>342</v>
      </c>
      <c r="F318" s="66"/>
      <c r="G318" s="21" t="s">
        <v>61</v>
      </c>
      <c r="H318" s="73"/>
      <c r="I318" s="171"/>
      <c r="J318" s="172"/>
      <c r="O318" s="35"/>
      <c r="P318" s="35"/>
    </row>
    <row r="319" spans="1:16" s="173" customFormat="1">
      <c r="A319" s="118" t="str">
        <f>IF(I319&lt;&gt;"",MAX(A$1:A318)+1,"")</f>
        <v/>
      </c>
      <c r="B319" s="195"/>
      <c r="C319" s="41"/>
      <c r="D319" s="59"/>
      <c r="E319" s="131" t="s">
        <v>315</v>
      </c>
      <c r="F319" s="66"/>
      <c r="G319" s="21"/>
      <c r="H319" s="73"/>
      <c r="I319" s="171"/>
      <c r="J319" s="172"/>
      <c r="O319" s="35"/>
      <c r="P319" s="35"/>
    </row>
    <row r="320" spans="1:16" s="173" customFormat="1" ht="26.4">
      <c r="A320" s="118" t="str">
        <f>IF(I320&lt;&gt;"",MAX(A$1:A319)+1,"")</f>
        <v/>
      </c>
      <c r="B320" s="195"/>
      <c r="C320" s="41"/>
      <c r="D320" s="59"/>
      <c r="E320" s="80" t="s">
        <v>343</v>
      </c>
      <c r="F320" s="10">
        <f xml:space="preserve"> 10.5+22.34+(9.65+5.35)*1.37+5.34+13.9*1.6</f>
        <v>80.97</v>
      </c>
      <c r="G320" s="21"/>
      <c r="H320" s="73"/>
      <c r="I320" s="171"/>
      <c r="J320" s="172"/>
      <c r="O320" s="35"/>
      <c r="P320" s="35"/>
    </row>
    <row r="321" spans="1:16" s="173" customFormat="1">
      <c r="A321" s="118" t="str">
        <f>IF(I321&lt;&gt;"",MAX(A$1:A320)+1,"")</f>
        <v/>
      </c>
      <c r="B321" s="195"/>
      <c r="C321" s="41"/>
      <c r="D321" s="59"/>
      <c r="E321" s="80" t="s">
        <v>344</v>
      </c>
      <c r="F321" s="10">
        <f xml:space="preserve"> 55.4*0.2</f>
        <v>11.08</v>
      </c>
      <c r="G321" s="21"/>
      <c r="H321" s="73"/>
      <c r="I321" s="171"/>
      <c r="J321" s="172"/>
      <c r="O321" s="35"/>
      <c r="P321" s="35"/>
    </row>
    <row r="322" spans="1:16" s="173" customFormat="1" ht="26.4">
      <c r="A322" s="118" t="str">
        <f>IF(I322&lt;&gt;"",MAX(A$1:A321)+1,"")</f>
        <v/>
      </c>
      <c r="B322" s="195"/>
      <c r="C322" s="41"/>
      <c r="D322" s="59"/>
      <c r="E322" s="80" t="s">
        <v>345</v>
      </c>
      <c r="F322" s="10">
        <f xml:space="preserve"> (9.65*2+15.55+14.7*2)*1.37+12.15*1.6+5.34*2</f>
        <v>118.14250000000001</v>
      </c>
      <c r="G322" s="21"/>
      <c r="H322" s="73"/>
      <c r="I322" s="171"/>
      <c r="J322" s="172"/>
      <c r="O322" s="35"/>
      <c r="P322" s="35"/>
    </row>
    <row r="323" spans="1:16" s="173" customFormat="1">
      <c r="A323" s="118" t="str">
        <f>IF(I323&lt;&gt;"",MAX(A$1:A322)+1,"")</f>
        <v/>
      </c>
      <c r="B323" s="195"/>
      <c r="C323" s="41"/>
      <c r="D323" s="59"/>
      <c r="E323" s="80" t="s">
        <v>346</v>
      </c>
      <c r="F323" s="10">
        <f xml:space="preserve"> (72.572+12.135)*0.2</f>
        <v>16.941400000000002</v>
      </c>
      <c r="G323" s="21"/>
      <c r="H323" s="73"/>
      <c r="I323" s="171"/>
      <c r="J323" s="172"/>
      <c r="O323" s="35"/>
      <c r="P323" s="35"/>
    </row>
    <row r="324" spans="1:16" s="173" customFormat="1" ht="39.6">
      <c r="A324" s="118" t="str">
        <f>IF(I324&lt;&gt;"",MAX(A$1:A323)+1,"")</f>
        <v/>
      </c>
      <c r="B324" s="195"/>
      <c r="C324" s="41"/>
      <c r="D324" s="59"/>
      <c r="E324" s="80" t="s">
        <v>347</v>
      </c>
      <c r="F324" s="10">
        <f xml:space="preserve"> 5.25*1.37*2+5.34+6.661+(15.15+6.8)*1.37+3.188+(9.6+2.4)*1.6</f>
        <v>78.845500000000015</v>
      </c>
      <c r="G324" s="21"/>
      <c r="H324" s="73"/>
      <c r="I324" s="171"/>
      <c r="J324" s="172"/>
      <c r="O324" s="35"/>
      <c r="P324" s="35"/>
    </row>
    <row r="325" spans="1:16" s="173" customFormat="1">
      <c r="A325" s="118" t="str">
        <f>IF(I325&lt;&gt;"",MAX(A$1:A324)+1,"")</f>
        <v/>
      </c>
      <c r="B325" s="195"/>
      <c r="C325" s="41"/>
      <c r="D325" s="59"/>
      <c r="E325" s="80" t="s">
        <v>348</v>
      </c>
      <c r="F325" s="10">
        <f xml:space="preserve"> (56+9.55)*0.2</f>
        <v>13.11</v>
      </c>
      <c r="G325" s="21"/>
      <c r="H325" s="73"/>
      <c r="I325" s="171"/>
      <c r="J325" s="172"/>
      <c r="O325" s="35"/>
      <c r="P325" s="35"/>
    </row>
    <row r="326" spans="1:16" s="173" customFormat="1" ht="39.6">
      <c r="A326" s="118" t="str">
        <f>IF(I326&lt;&gt;"",MAX(A$1:A325)+1,"")</f>
        <v/>
      </c>
      <c r="B326" s="195"/>
      <c r="C326" s="41"/>
      <c r="D326" s="59"/>
      <c r="E326" s="80" t="s">
        <v>349</v>
      </c>
      <c r="F326" s="10">
        <f xml:space="preserve"> 10.5+(15.55+9.65)*1.37+5.34+5.25*1.37+10*1.6+(2.4+2.05)*1.6</f>
        <v>80.676500000000004</v>
      </c>
      <c r="G326" s="21"/>
      <c r="H326" s="73"/>
      <c r="I326" s="171"/>
      <c r="J326" s="172"/>
      <c r="O326" s="35"/>
      <c r="P326" s="35"/>
    </row>
    <row r="327" spans="1:16" s="173" customFormat="1">
      <c r="A327" s="118" t="str">
        <f>IF(I327&lt;&gt;"",MAX(A$1:A326)+1,"")</f>
        <v/>
      </c>
      <c r="B327" s="195"/>
      <c r="C327" s="41"/>
      <c r="D327" s="59"/>
      <c r="E327" s="80" t="s">
        <v>350</v>
      </c>
      <c r="F327" s="10">
        <f xml:space="preserve"> (56.805+9.553)*0.2</f>
        <v>13.271600000000001</v>
      </c>
      <c r="G327" s="21"/>
      <c r="H327" s="73"/>
      <c r="I327" s="171"/>
      <c r="J327" s="172"/>
      <c r="O327" s="35"/>
      <c r="P327" s="35"/>
    </row>
    <row r="328" spans="1:16" s="173" customFormat="1">
      <c r="A328" s="118" t="str">
        <f>IF(I328&lt;&gt;"",MAX(A$1:A327)+1,"")</f>
        <v/>
      </c>
      <c r="B328" s="195"/>
      <c r="C328" s="41"/>
      <c r="D328" s="59"/>
      <c r="E328" s="131" t="s">
        <v>324</v>
      </c>
      <c r="F328" s="10"/>
      <c r="G328" s="21"/>
      <c r="H328" s="73"/>
      <c r="I328" s="171"/>
      <c r="J328" s="172"/>
      <c r="O328" s="35"/>
      <c r="P328" s="35"/>
    </row>
    <row r="329" spans="1:16" s="173" customFormat="1">
      <c r="A329" s="118" t="str">
        <f>IF(I329&lt;&gt;"",MAX(A$1:A328)+1,"")</f>
        <v/>
      </c>
      <c r="B329" s="195"/>
      <c r="C329" s="41"/>
      <c r="D329" s="59"/>
      <c r="E329" s="80" t="s">
        <v>351</v>
      </c>
      <c r="F329" s="10">
        <f xml:space="preserve"> (13*4*1.545+9*4*1)*13</f>
        <v>1512.42</v>
      </c>
      <c r="G329" s="21"/>
      <c r="H329" s="73"/>
      <c r="I329" s="171"/>
      <c r="J329" s="172"/>
      <c r="O329" s="35"/>
      <c r="P329" s="35"/>
    </row>
    <row r="330" spans="1:16" s="173" customFormat="1">
      <c r="A330" s="118" t="str">
        <f>IF(I330&lt;&gt;"",MAX(A$1:A329)+1,"")</f>
        <v/>
      </c>
      <c r="B330" s="195"/>
      <c r="C330" s="41"/>
      <c r="D330" s="59"/>
      <c r="E330" s="80" t="s">
        <v>352</v>
      </c>
      <c r="F330" s="10"/>
      <c r="G330" s="21"/>
      <c r="H330" s="73"/>
      <c r="I330" s="171"/>
      <c r="J330" s="172"/>
      <c r="O330" s="35"/>
      <c r="P330" s="35"/>
    </row>
    <row r="331" spans="1:16" s="173" customFormat="1">
      <c r="A331" s="118" t="str">
        <f>IF(I331&lt;&gt;"",MAX(A$1:A330)+1,"")</f>
        <v/>
      </c>
      <c r="B331" s="195"/>
      <c r="C331" s="41"/>
      <c r="D331" s="59"/>
      <c r="E331" s="80" t="s">
        <v>353</v>
      </c>
      <c r="F331" s="132">
        <f xml:space="preserve"> 13.4*4*0.2*13</f>
        <v>139.36000000000001</v>
      </c>
      <c r="G331" s="21"/>
      <c r="H331" s="73"/>
      <c r="I331" s="171"/>
      <c r="J331" s="172"/>
      <c r="O331" s="35"/>
      <c r="P331" s="35"/>
    </row>
    <row r="332" spans="1:16" s="173" customFormat="1">
      <c r="A332" s="118" t="str">
        <f>IF(I332&lt;&gt;"",MAX(A$1:A331)+1,"")</f>
        <v/>
      </c>
      <c r="B332" s="195"/>
      <c r="C332" s="41"/>
      <c r="D332" s="59"/>
      <c r="E332" s="176" t="s">
        <v>93</v>
      </c>
      <c r="F332" s="134">
        <f>SUM(F320:F331)</f>
        <v>2064.8175000000001</v>
      </c>
      <c r="G332" s="21"/>
      <c r="H332" s="73"/>
      <c r="I332" s="171"/>
      <c r="J332" s="172"/>
      <c r="O332" s="35"/>
      <c r="P332" s="35"/>
    </row>
    <row r="333" spans="1:16" s="173" customFormat="1">
      <c r="A333" s="118" t="str">
        <f>IF(I333&lt;&gt;"",MAX(A$1:A332)+1,"")</f>
        <v/>
      </c>
      <c r="B333" s="195"/>
      <c r="C333" s="125"/>
      <c r="D333" s="196"/>
      <c r="E333" s="199"/>
      <c r="F333" s="8"/>
      <c r="G333" s="67"/>
      <c r="H333" s="73"/>
      <c r="I333" s="171"/>
      <c r="J333" s="172"/>
      <c r="O333" s="35"/>
      <c r="P333" s="35"/>
    </row>
    <row r="334" spans="1:16" s="173" customFormat="1">
      <c r="A334" s="118">
        <f>IF(I334&lt;&gt;"",MAX(A$1:A333)+1,"")</f>
        <v>46</v>
      </c>
      <c r="B334" s="200"/>
      <c r="C334" s="12" t="s">
        <v>354</v>
      </c>
      <c r="D334" s="13"/>
      <c r="E334" s="7" t="s">
        <v>355</v>
      </c>
      <c r="F334" s="7"/>
      <c r="G334" s="16" t="s">
        <v>131</v>
      </c>
      <c r="H334" s="25">
        <f>F344</f>
        <v>527.46500000000003</v>
      </c>
      <c r="I334" s="105">
        <v>1</v>
      </c>
      <c r="J334" s="172"/>
      <c r="O334" s="35"/>
      <c r="P334" s="35"/>
    </row>
    <row r="335" spans="1:16" s="173" customFormat="1">
      <c r="A335" s="118" t="str">
        <f>IF(I335&lt;&gt;"",MAX(A$1:A334)+1,"")</f>
        <v/>
      </c>
      <c r="B335" s="200"/>
      <c r="C335" s="21"/>
      <c r="D335" s="59" t="s">
        <v>356</v>
      </c>
      <c r="E335" s="66" t="s">
        <v>357</v>
      </c>
      <c r="F335" s="66"/>
      <c r="G335" s="21" t="s">
        <v>131</v>
      </c>
      <c r="H335" s="31"/>
      <c r="I335" s="171"/>
      <c r="J335" s="172"/>
      <c r="O335" s="35"/>
      <c r="P335" s="35"/>
    </row>
    <row r="336" spans="1:16" s="173" customFormat="1">
      <c r="A336" s="118" t="str">
        <f>IF(I336&lt;&gt;"",MAX(A$1:A335)+1,"")</f>
        <v/>
      </c>
      <c r="B336" s="200"/>
      <c r="C336" s="21"/>
      <c r="D336" s="59"/>
      <c r="E336" s="131" t="s">
        <v>358</v>
      </c>
      <c r="F336" s="76"/>
      <c r="G336" s="21"/>
      <c r="H336" s="31"/>
      <c r="I336" s="171"/>
      <c r="J336" s="172"/>
      <c r="O336" s="35"/>
      <c r="P336" s="35"/>
    </row>
    <row r="337" spans="1:16" s="173" customFormat="1">
      <c r="A337" s="118" t="str">
        <f>IF(I337&lt;&gt;"",MAX(A$1:A336)+1,"")</f>
        <v/>
      </c>
      <c r="B337" s="200"/>
      <c r="C337" s="21"/>
      <c r="D337" s="59"/>
      <c r="E337" s="80" t="s">
        <v>359</v>
      </c>
      <c r="F337" s="10">
        <f>6546*0.001</f>
        <v>6.5460000000000003</v>
      </c>
      <c r="G337" s="21"/>
      <c r="H337" s="31"/>
      <c r="I337" s="171"/>
      <c r="J337" s="172"/>
      <c r="O337" s="35"/>
      <c r="P337" s="35"/>
    </row>
    <row r="338" spans="1:16" s="173" customFormat="1">
      <c r="A338" s="118" t="str">
        <f>IF(I338&lt;&gt;"",MAX(A$1:A337)+1,"")</f>
        <v/>
      </c>
      <c r="B338" s="200"/>
      <c r="C338" s="21"/>
      <c r="D338" s="59"/>
      <c r="E338" s="80" t="s">
        <v>360</v>
      </c>
      <c r="F338" s="10">
        <f>9318*0.001</f>
        <v>9.3179999999999996</v>
      </c>
      <c r="G338" s="21"/>
      <c r="H338" s="31"/>
      <c r="I338" s="171"/>
      <c r="J338" s="172"/>
      <c r="O338" s="35"/>
      <c r="P338" s="35"/>
    </row>
    <row r="339" spans="1:16" s="173" customFormat="1">
      <c r="A339" s="118" t="str">
        <f>IF(I339&lt;&gt;"",MAX(A$1:A338)+1,"")</f>
        <v/>
      </c>
      <c r="B339" s="200"/>
      <c r="C339" s="21"/>
      <c r="D339" s="201"/>
      <c r="E339" s="80" t="s">
        <v>361</v>
      </c>
      <c r="F339" s="10">
        <f>4*47998*0.001</f>
        <v>191.99199999999999</v>
      </c>
      <c r="G339" s="21"/>
      <c r="H339" s="31"/>
      <c r="I339" s="171"/>
      <c r="J339" s="172"/>
      <c r="O339" s="35"/>
      <c r="P339" s="35"/>
    </row>
    <row r="340" spans="1:16" s="173" customFormat="1">
      <c r="A340" s="118" t="str">
        <f>IF(I340&lt;&gt;"",MAX(A$1:A339)+1,"")</f>
        <v/>
      </c>
      <c r="B340" s="200"/>
      <c r="C340" s="21"/>
      <c r="D340" s="201"/>
      <c r="E340" s="80" t="s">
        <v>362</v>
      </c>
      <c r="F340" s="10">
        <f>4*36882*0.001</f>
        <v>147.52799999999999</v>
      </c>
      <c r="G340" s="21"/>
      <c r="H340" s="31"/>
      <c r="I340" s="171"/>
      <c r="J340" s="172"/>
      <c r="O340" s="35"/>
      <c r="P340" s="35"/>
    </row>
    <row r="341" spans="1:16" s="173" customFormat="1">
      <c r="A341" s="118" t="str">
        <f>IF(I341&lt;&gt;"",MAX(A$1:A340)+1,"")</f>
        <v/>
      </c>
      <c r="B341" s="200"/>
      <c r="C341" s="21"/>
      <c r="D341" s="201"/>
      <c r="E341" s="80" t="s">
        <v>363</v>
      </c>
      <c r="F341" s="10">
        <f>5*31691*0.001</f>
        <v>158.45500000000001</v>
      </c>
      <c r="G341" s="21"/>
      <c r="H341" s="31"/>
      <c r="I341" s="171"/>
      <c r="J341" s="172"/>
      <c r="O341" s="35"/>
      <c r="P341" s="35"/>
    </row>
    <row r="342" spans="1:16" s="173" customFormat="1">
      <c r="A342" s="118" t="str">
        <f>IF(I342&lt;&gt;"",MAX(A$1:A341)+1,"")</f>
        <v/>
      </c>
      <c r="B342" s="200"/>
      <c r="C342" s="21"/>
      <c r="D342" s="201"/>
      <c r="E342" s="80" t="s">
        <v>364</v>
      </c>
      <c r="F342" s="134">
        <f>6744*0.001</f>
        <v>6.7439999999999998</v>
      </c>
      <c r="G342" s="21"/>
      <c r="H342" s="31"/>
      <c r="I342" s="171"/>
      <c r="J342" s="172"/>
      <c r="O342" s="35"/>
      <c r="P342" s="35"/>
    </row>
    <row r="343" spans="1:16" s="173" customFormat="1">
      <c r="A343" s="118" t="str">
        <f>IF(I343&lt;&gt;"",MAX(A$1:A342)+1,"")</f>
        <v/>
      </c>
      <c r="B343" s="200"/>
      <c r="C343" s="21"/>
      <c r="D343" s="201"/>
      <c r="E343" s="80" t="s">
        <v>365</v>
      </c>
      <c r="F343" s="135">
        <f>6882*0.001</f>
        <v>6.8820000000000006</v>
      </c>
      <c r="G343" s="21"/>
      <c r="H343" s="31"/>
      <c r="I343" s="171"/>
      <c r="J343" s="172"/>
      <c r="O343" s="35"/>
      <c r="P343" s="35"/>
    </row>
    <row r="344" spans="1:16" s="173" customFormat="1">
      <c r="A344" s="118" t="str">
        <f>IF(I344&lt;&gt;"",MAX(A$1:A343)+1,"")</f>
        <v/>
      </c>
      <c r="B344" s="200"/>
      <c r="C344" s="21"/>
      <c r="D344" s="201"/>
      <c r="E344" s="176" t="s">
        <v>93</v>
      </c>
      <c r="F344" s="134">
        <f>SUM(F337:F343)</f>
        <v>527.46500000000003</v>
      </c>
      <c r="G344" s="21"/>
      <c r="H344" s="31"/>
      <c r="I344" s="171"/>
      <c r="J344" s="172"/>
      <c r="O344" s="35"/>
      <c r="P344" s="35"/>
    </row>
    <row r="345" spans="1:16" s="173" customFormat="1">
      <c r="A345" s="118" t="str">
        <f>IF(I345&lt;&gt;"",MAX(A$1:A344)+1,"")</f>
        <v/>
      </c>
      <c r="B345" s="195"/>
      <c r="C345" s="125"/>
      <c r="D345" s="196"/>
      <c r="E345" s="202"/>
      <c r="F345" s="8"/>
      <c r="G345" s="67"/>
      <c r="H345" s="73"/>
      <c r="I345" s="171"/>
      <c r="J345" s="172"/>
      <c r="O345" s="35"/>
      <c r="P345" s="35"/>
    </row>
    <row r="346" spans="1:16" s="173" customFormat="1" ht="26.4">
      <c r="A346" s="118">
        <f>IF(I346&lt;&gt;"",MAX(A$1:A345)+1,"")</f>
        <v>47</v>
      </c>
      <c r="B346" s="195"/>
      <c r="C346" s="12" t="s">
        <v>366</v>
      </c>
      <c r="D346" s="13"/>
      <c r="E346" s="7" t="s">
        <v>367</v>
      </c>
      <c r="F346" s="7"/>
      <c r="G346" s="16" t="s">
        <v>35</v>
      </c>
      <c r="H346" s="69">
        <f>H347+H358</f>
        <v>3530.4945000000007</v>
      </c>
      <c r="I346" s="105">
        <v>1</v>
      </c>
      <c r="J346" s="172"/>
      <c r="O346" s="35"/>
      <c r="P346" s="35"/>
    </row>
    <row r="347" spans="1:16" s="173" customFormat="1" ht="26.4">
      <c r="A347" s="118" t="str">
        <f>IF(I347&lt;&gt;"",MAX(A$1:A346)+1,"")</f>
        <v/>
      </c>
      <c r="B347" s="195"/>
      <c r="C347" s="12"/>
      <c r="D347" s="59" t="s">
        <v>368</v>
      </c>
      <c r="E347" s="66" t="s">
        <v>369</v>
      </c>
      <c r="F347" s="66"/>
      <c r="G347" s="67" t="s">
        <v>35</v>
      </c>
      <c r="H347" s="73">
        <f>F357</f>
        <v>1798.7385000000002</v>
      </c>
      <c r="I347" s="171"/>
      <c r="J347" s="172"/>
      <c r="O347" s="35"/>
      <c r="P347" s="35"/>
    </row>
    <row r="348" spans="1:16" s="173" customFormat="1">
      <c r="A348" s="118" t="str">
        <f>IF(I348&lt;&gt;"",MAX(A$1:A347)+1,"")</f>
        <v/>
      </c>
      <c r="B348" s="195"/>
      <c r="C348" s="12"/>
      <c r="D348" s="13"/>
      <c r="E348" s="80" t="s">
        <v>370</v>
      </c>
      <c r="F348" s="10">
        <f xml:space="preserve"> 6*1.3*(17.82+17.98)-0.0975*4*17.4</f>
        <v>272.45400000000001</v>
      </c>
      <c r="G348" s="16"/>
      <c r="H348" s="69"/>
      <c r="I348" s="171"/>
      <c r="J348" s="172"/>
      <c r="O348" s="35"/>
      <c r="P348" s="35"/>
    </row>
    <row r="349" spans="1:16" s="173" customFormat="1">
      <c r="A349" s="118" t="str">
        <f>IF(I349&lt;&gt;"",MAX(A$1:A348)+1,"")</f>
        <v/>
      </c>
      <c r="B349" s="195"/>
      <c r="C349" s="12"/>
      <c r="D349" s="13"/>
      <c r="E349" s="80" t="s">
        <v>371</v>
      </c>
      <c r="F349" s="10">
        <f xml:space="preserve"> 6*1.3*(15.82+15.98)-0.0975*4*15.4</f>
        <v>242.03400000000002</v>
      </c>
      <c r="G349" s="16"/>
      <c r="H349" s="69"/>
      <c r="I349" s="171"/>
      <c r="J349" s="172"/>
      <c r="O349" s="35"/>
      <c r="P349" s="35"/>
    </row>
    <row r="350" spans="1:16" s="173" customFormat="1">
      <c r="A350" s="118" t="str">
        <f>IF(I350&lt;&gt;"",MAX(A$1:A349)+1,"")</f>
        <v/>
      </c>
      <c r="B350" s="195"/>
      <c r="C350" s="12"/>
      <c r="D350" s="13"/>
      <c r="E350" s="80" t="s">
        <v>372</v>
      </c>
      <c r="F350" s="10">
        <f xml:space="preserve"> 6*1.3*(16.82+16.98)-0.0975*4*16.4</f>
        <v>257.24399999999997</v>
      </c>
      <c r="G350" s="16"/>
      <c r="H350" s="69"/>
      <c r="I350" s="171"/>
      <c r="J350" s="172"/>
      <c r="O350" s="35"/>
      <c r="P350" s="35"/>
    </row>
    <row r="351" spans="1:16" s="173" customFormat="1">
      <c r="A351" s="118" t="str">
        <f>IF(I351&lt;&gt;"",MAX(A$1:A350)+1,"")</f>
        <v/>
      </c>
      <c r="B351" s="195"/>
      <c r="C351" s="12"/>
      <c r="D351" s="13"/>
      <c r="E351" s="80" t="s">
        <v>373</v>
      </c>
      <c r="F351" s="10">
        <f xml:space="preserve"> 6*1.3*(19.82+19.98)-0.0975*4*19.4</f>
        <v>302.87400000000002</v>
      </c>
      <c r="G351" s="16"/>
      <c r="H351" s="69"/>
      <c r="I351" s="171"/>
      <c r="J351" s="172"/>
      <c r="O351" s="35"/>
      <c r="P351" s="35"/>
    </row>
    <row r="352" spans="1:16" s="173" customFormat="1">
      <c r="A352" s="118" t="str">
        <f>IF(I352&lt;&gt;"",MAX(A$1:A351)+1,"")</f>
        <v/>
      </c>
      <c r="B352" s="195"/>
      <c r="C352" s="12"/>
      <c r="D352" s="13"/>
      <c r="E352" s="80" t="s">
        <v>374</v>
      </c>
      <c r="F352" s="10">
        <f xml:space="preserve"> 6*1.3*(6.815+6.985)-0.0975*4*6.05</f>
        <v>105.28050000000002</v>
      </c>
      <c r="G352" s="16"/>
      <c r="H352" s="69"/>
      <c r="I352" s="171"/>
      <c r="J352" s="172"/>
      <c r="O352" s="35"/>
      <c r="P352" s="35"/>
    </row>
    <row r="353" spans="1:16" s="173" customFormat="1">
      <c r="A353" s="118" t="str">
        <f>IF(I353&lt;&gt;"",MAX(A$1:A352)+1,"")</f>
        <v/>
      </c>
      <c r="B353" s="195"/>
      <c r="C353" s="12"/>
      <c r="D353" s="13"/>
      <c r="E353" s="80" t="s">
        <v>375</v>
      </c>
      <c r="F353" s="10">
        <f xml:space="preserve"> 6*1.3*(11.82+11.98)-0.0975*4*11.05</f>
        <v>181.3305</v>
      </c>
      <c r="G353" s="16"/>
      <c r="H353" s="69"/>
      <c r="I353" s="171"/>
      <c r="J353" s="172"/>
      <c r="O353" s="35"/>
      <c r="P353" s="35"/>
    </row>
    <row r="354" spans="1:16" s="173" customFormat="1">
      <c r="A354" s="118" t="str">
        <f>IF(I354&lt;&gt;"",MAX(A$1:A353)+1,"")</f>
        <v/>
      </c>
      <c r="B354" s="195"/>
      <c r="C354" s="12"/>
      <c r="D354" s="13"/>
      <c r="E354" s="80" t="s">
        <v>376</v>
      </c>
      <c r="F354" s="10">
        <f xml:space="preserve"> 6*1.3*(6.815+6.985)-0.0975*4*6.05</f>
        <v>105.28050000000002</v>
      </c>
      <c r="G354" s="16"/>
      <c r="H354" s="69"/>
      <c r="I354" s="171"/>
      <c r="J354" s="172"/>
      <c r="O354" s="35"/>
      <c r="P354" s="35"/>
    </row>
    <row r="355" spans="1:16" s="173" customFormat="1">
      <c r="A355" s="118" t="str">
        <f>IF(I355&lt;&gt;"",MAX(A$1:A354)+1,"")</f>
        <v/>
      </c>
      <c r="B355" s="195"/>
      <c r="C355" s="12"/>
      <c r="D355" s="13"/>
      <c r="E355" s="80" t="s">
        <v>377</v>
      </c>
      <c r="F355" s="10">
        <f xml:space="preserve"> 6*1.3*(11.82+11.98)-0.0975*4*11.05</f>
        <v>181.3305</v>
      </c>
      <c r="G355" s="16"/>
      <c r="H355" s="69"/>
      <c r="I355" s="171"/>
      <c r="J355" s="172"/>
      <c r="O355" s="35"/>
      <c r="P355" s="35"/>
    </row>
    <row r="356" spans="1:16" s="173" customFormat="1">
      <c r="A356" s="118" t="str">
        <f>IF(I356&lt;&gt;"",MAX(A$1:A355)+1,"")</f>
        <v/>
      </c>
      <c r="B356" s="195"/>
      <c r="C356" s="12"/>
      <c r="D356" s="13"/>
      <c r="E356" s="80" t="s">
        <v>378</v>
      </c>
      <c r="F356" s="132">
        <f xml:space="preserve"> 6*1.3*(9.84+9.96)-0.0975*4*9.05</f>
        <v>150.91050000000001</v>
      </c>
      <c r="G356" s="16"/>
      <c r="H356" s="69"/>
      <c r="I356" s="171"/>
      <c r="J356" s="172"/>
      <c r="O356" s="35"/>
      <c r="P356" s="35"/>
    </row>
    <row r="357" spans="1:16" s="173" customFormat="1">
      <c r="A357" s="118" t="str">
        <f>IF(I357&lt;&gt;"",MAX(A$1:A356)+1,"")</f>
        <v/>
      </c>
      <c r="B357" s="195"/>
      <c r="C357" s="12"/>
      <c r="D357" s="13"/>
      <c r="E357" s="176" t="s">
        <v>93</v>
      </c>
      <c r="F357" s="10">
        <f>SUM(F348:F356)</f>
        <v>1798.7385000000002</v>
      </c>
      <c r="G357" s="16"/>
      <c r="H357" s="69"/>
      <c r="I357" s="171"/>
      <c r="J357" s="172"/>
      <c r="O357" s="35"/>
      <c r="P357" s="35"/>
    </row>
    <row r="358" spans="1:16" s="173" customFormat="1" ht="26.4">
      <c r="A358" s="118" t="str">
        <f>IF(I358&lt;&gt;"",MAX(A$1:A357)+1,"")</f>
        <v/>
      </c>
      <c r="B358" s="195"/>
      <c r="C358" s="125"/>
      <c r="D358" s="59" t="s">
        <v>379</v>
      </c>
      <c r="E358" s="66" t="s">
        <v>380</v>
      </c>
      <c r="F358" s="66"/>
      <c r="G358" s="67" t="s">
        <v>35</v>
      </c>
      <c r="H358" s="73">
        <f>F363</f>
        <v>1731.7560000000003</v>
      </c>
      <c r="I358" s="171"/>
      <c r="J358" s="172"/>
      <c r="O358" s="35"/>
      <c r="P358" s="35"/>
    </row>
    <row r="359" spans="1:16" s="173" customFormat="1">
      <c r="A359" s="118" t="str">
        <f>IF(I359&lt;&gt;"",MAX(A$1:A358)+1,"")</f>
        <v/>
      </c>
      <c r="B359" s="195"/>
      <c r="C359" s="125"/>
      <c r="D359" s="59"/>
      <c r="E359" s="80" t="s">
        <v>381</v>
      </c>
      <c r="F359" s="10">
        <f xml:space="preserve"> 6*1.3*(28.87+29.03)-0.0975*4*28.4</f>
        <v>440.54400000000004</v>
      </c>
      <c r="G359" s="67"/>
      <c r="H359" s="73"/>
      <c r="I359" s="171"/>
      <c r="J359" s="172"/>
      <c r="O359" s="35"/>
      <c r="P359" s="35"/>
    </row>
    <row r="360" spans="1:16" s="173" customFormat="1">
      <c r="A360" s="118" t="str">
        <f>IF(I360&lt;&gt;"",MAX(A$1:A359)+1,"")</f>
        <v/>
      </c>
      <c r="B360" s="195"/>
      <c r="C360" s="125"/>
      <c r="D360" s="59"/>
      <c r="E360" s="80" t="s">
        <v>382</v>
      </c>
      <c r="F360" s="10">
        <f xml:space="preserve"> 6*1.3*(25.87+26.03)-0.0975*4*25.4</f>
        <v>394.9140000000001</v>
      </c>
      <c r="G360" s="67"/>
      <c r="H360" s="73"/>
      <c r="I360" s="171"/>
      <c r="J360" s="172"/>
      <c r="O360" s="35"/>
      <c r="P360" s="35"/>
    </row>
    <row r="361" spans="1:16" s="173" customFormat="1">
      <c r="A361" s="118" t="str">
        <f>IF(I361&lt;&gt;"",MAX(A$1:A360)+1,"")</f>
        <v/>
      </c>
      <c r="B361" s="195"/>
      <c r="C361" s="125"/>
      <c r="D361" s="59"/>
      <c r="E361" s="80" t="s">
        <v>383</v>
      </c>
      <c r="F361" s="10">
        <f xml:space="preserve"> 6*1.3*(28.87+29.03)-0.0975*4*28.4</f>
        <v>440.54400000000004</v>
      </c>
      <c r="G361" s="67"/>
      <c r="H361" s="73"/>
      <c r="I361" s="171"/>
      <c r="J361" s="172"/>
      <c r="O361" s="35"/>
      <c r="P361" s="35"/>
    </row>
    <row r="362" spans="1:16" s="173" customFormat="1">
      <c r="A362" s="118" t="str">
        <f>IF(I362&lt;&gt;"",MAX(A$1:A361)+1,"")</f>
        <v/>
      </c>
      <c r="B362" s="195"/>
      <c r="C362" s="125"/>
      <c r="D362" s="59"/>
      <c r="E362" s="80" t="s">
        <v>384</v>
      </c>
      <c r="F362" s="132">
        <f xml:space="preserve"> 6*1.3*(29.87+30.03)-0.0975*4*29.4</f>
        <v>455.75400000000008</v>
      </c>
      <c r="G362" s="67"/>
      <c r="H362" s="73"/>
      <c r="I362" s="171"/>
      <c r="J362" s="172"/>
      <c r="O362" s="35"/>
      <c r="P362" s="35"/>
    </row>
    <row r="363" spans="1:16" s="173" customFormat="1">
      <c r="A363" s="118" t="str">
        <f>IF(I363&lt;&gt;"",MAX(A$1:A362)+1,"")</f>
        <v/>
      </c>
      <c r="B363" s="195"/>
      <c r="C363" s="125"/>
      <c r="D363" s="59"/>
      <c r="E363" s="176" t="s">
        <v>93</v>
      </c>
      <c r="F363" s="10">
        <f>SUM(F359:F362)</f>
        <v>1731.7560000000003</v>
      </c>
      <c r="G363" s="67"/>
      <c r="H363" s="73"/>
      <c r="I363" s="171"/>
      <c r="J363" s="172"/>
      <c r="O363" s="35"/>
      <c r="P363" s="35"/>
    </row>
    <row r="364" spans="1:16" s="173" customFormat="1" ht="26.4">
      <c r="A364" s="118" t="str">
        <f>IF(I364&lt;&gt;"",MAX(A$1:A363)+1,"")</f>
        <v/>
      </c>
      <c r="B364" s="195"/>
      <c r="C364" s="125"/>
      <c r="D364" s="59"/>
      <c r="E364" s="80" t="s">
        <v>385</v>
      </c>
      <c r="F364" s="10"/>
      <c r="G364" s="67"/>
      <c r="H364" s="73"/>
      <c r="I364" s="171"/>
      <c r="J364" s="172"/>
      <c r="O364" s="35"/>
      <c r="P364" s="35"/>
    </row>
    <row r="365" spans="1:16" s="173" customFormat="1">
      <c r="A365" s="118" t="str">
        <f>IF(I365&lt;&gt;"",MAX(A$1:A364)+1,"")</f>
        <v/>
      </c>
      <c r="B365" s="195"/>
      <c r="C365" s="125"/>
      <c r="D365" s="59"/>
      <c r="E365" s="80" t="s">
        <v>386</v>
      </c>
      <c r="F365" s="10"/>
      <c r="G365" s="67"/>
      <c r="H365" s="73"/>
      <c r="I365" s="171"/>
      <c r="J365" s="172"/>
      <c r="O365" s="35"/>
      <c r="P365" s="35"/>
    </row>
    <row r="366" spans="1:16" s="173" customFormat="1">
      <c r="A366" s="118" t="str">
        <f>IF(I366&lt;&gt;"",MAX(A$1:A365)+1,"")</f>
        <v/>
      </c>
      <c r="B366" s="195"/>
      <c r="C366" s="125"/>
      <c r="D366" s="59"/>
      <c r="E366" s="80" t="s">
        <v>387</v>
      </c>
      <c r="F366" s="10"/>
      <c r="G366" s="67"/>
      <c r="H366" s="73"/>
      <c r="I366" s="171"/>
      <c r="J366" s="172"/>
      <c r="O366" s="35"/>
      <c r="P366" s="35"/>
    </row>
    <row r="367" spans="1:16" s="173" customFormat="1">
      <c r="A367" s="118" t="str">
        <f>IF(I367&lt;&gt;"",MAX(A$1:A366)+1,"")</f>
        <v/>
      </c>
      <c r="B367" s="195"/>
      <c r="C367" s="125"/>
      <c r="D367" s="59"/>
      <c r="E367" s="80" t="s">
        <v>388</v>
      </c>
      <c r="F367" s="10"/>
      <c r="G367" s="67"/>
      <c r="H367" s="73"/>
      <c r="I367" s="171"/>
      <c r="J367" s="172"/>
      <c r="O367" s="35"/>
      <c r="P367" s="35"/>
    </row>
    <row r="368" spans="1:16" s="173" customFormat="1">
      <c r="A368" s="118" t="str">
        <f>IF(I368&lt;&gt;"",MAX(A$1:A367)+1,"")</f>
        <v/>
      </c>
      <c r="B368" s="195"/>
      <c r="C368" s="125"/>
      <c r="D368" s="196"/>
      <c r="E368" s="199"/>
      <c r="F368" s="10"/>
      <c r="G368" s="67"/>
      <c r="H368" s="73"/>
      <c r="I368" s="171"/>
      <c r="J368" s="172"/>
      <c r="O368" s="35"/>
      <c r="P368" s="35"/>
    </row>
    <row r="369" spans="1:16" s="173" customFormat="1" ht="26.4">
      <c r="A369" s="118">
        <f>IF(I369&lt;&gt;"",MAX(A$1:A368)+1,"")</f>
        <v>48</v>
      </c>
      <c r="B369" s="195"/>
      <c r="C369" s="12" t="s">
        <v>389</v>
      </c>
      <c r="D369" s="13"/>
      <c r="E369" s="7" t="s">
        <v>390</v>
      </c>
      <c r="F369" s="7"/>
      <c r="G369" s="16" t="s">
        <v>61</v>
      </c>
      <c r="H369" s="69">
        <f>F378</f>
        <v>6919.2837</v>
      </c>
      <c r="I369" s="105">
        <v>1</v>
      </c>
      <c r="J369" s="172"/>
      <c r="O369" s="35"/>
      <c r="P369" s="35"/>
    </row>
    <row r="370" spans="1:16" s="173" customFormat="1" ht="26.4">
      <c r="A370" s="118" t="str">
        <f>IF(I370&lt;&gt;"",MAX(A$1:A369)+1,"")</f>
        <v/>
      </c>
      <c r="B370" s="195"/>
      <c r="C370" s="41"/>
      <c r="D370" s="59" t="s">
        <v>391</v>
      </c>
      <c r="E370" s="66" t="s">
        <v>392</v>
      </c>
      <c r="F370" s="66"/>
      <c r="G370" s="21" t="s">
        <v>61</v>
      </c>
      <c r="H370" s="73"/>
      <c r="I370" s="171"/>
      <c r="J370" s="172"/>
      <c r="O370" s="35"/>
      <c r="P370" s="35"/>
    </row>
    <row r="371" spans="1:16" s="173" customFormat="1">
      <c r="A371" s="118" t="str">
        <f>IF(I371&lt;&gt;"",MAX(A$1:A370)+1,"")</f>
        <v/>
      </c>
      <c r="B371" s="195"/>
      <c r="C371" s="41"/>
      <c r="D371" s="59"/>
      <c r="E371" s="80" t="s">
        <v>393</v>
      </c>
      <c r="F371" s="10">
        <f xml:space="preserve"> 14.91*(17.82+17.98+15.82+15.98)</f>
        <v>1007.9159999999999</v>
      </c>
      <c r="G371" s="21"/>
      <c r="H371" s="73"/>
      <c r="I371" s="171"/>
      <c r="J371" s="172"/>
      <c r="O371" s="35"/>
      <c r="P371" s="35"/>
    </row>
    <row r="372" spans="1:16" s="173" customFormat="1">
      <c r="A372" s="118" t="str">
        <f>IF(I372&lt;&gt;"",MAX(A$1:A371)+1,"")</f>
        <v/>
      </c>
      <c r="B372" s="195"/>
      <c r="C372" s="41"/>
      <c r="D372" s="59"/>
      <c r="E372" s="80" t="s">
        <v>394</v>
      </c>
      <c r="F372" s="10">
        <f xml:space="preserve"> 14.91*(28.87+29.03+25.87+26.03)</f>
        <v>1637.1180000000002</v>
      </c>
      <c r="G372" s="21"/>
      <c r="H372" s="73"/>
      <c r="I372" s="171"/>
      <c r="J372" s="172"/>
      <c r="O372" s="35"/>
      <c r="P372" s="35"/>
    </row>
    <row r="373" spans="1:16" s="173" customFormat="1">
      <c r="A373" s="118" t="str">
        <f>IF(I373&lt;&gt;"",MAX(A$1:A372)+1,"")</f>
        <v/>
      </c>
      <c r="B373" s="195"/>
      <c r="C373" s="41"/>
      <c r="D373" s="59"/>
      <c r="E373" s="80" t="s">
        <v>395</v>
      </c>
      <c r="F373" s="10">
        <f xml:space="preserve"> 14.91*(28.87+29.03+29.87+30.3)</f>
        <v>1760.4237000000001</v>
      </c>
      <c r="G373" s="21"/>
      <c r="H373" s="73"/>
      <c r="I373" s="171"/>
      <c r="J373" s="172"/>
      <c r="O373" s="35"/>
      <c r="P373" s="35"/>
    </row>
    <row r="374" spans="1:16" s="173" customFormat="1">
      <c r="A374" s="118" t="str">
        <f>IF(I374&lt;&gt;"",MAX(A$1:A373)+1,"")</f>
        <v/>
      </c>
      <c r="B374" s="195"/>
      <c r="C374" s="41"/>
      <c r="D374" s="59"/>
      <c r="E374" s="80" t="s">
        <v>396</v>
      </c>
      <c r="F374" s="10">
        <f xml:space="preserve"> 14.91*(16.82+16.98+19.82+19.98)</f>
        <v>1097.376</v>
      </c>
      <c r="G374" s="21"/>
      <c r="H374" s="73"/>
      <c r="I374" s="171"/>
      <c r="J374" s="172"/>
      <c r="O374" s="35"/>
      <c r="P374" s="35"/>
    </row>
    <row r="375" spans="1:16" s="173" customFormat="1">
      <c r="A375" s="118" t="str">
        <f>IF(I375&lt;&gt;"",MAX(A$1:A374)+1,"")</f>
        <v/>
      </c>
      <c r="B375" s="195"/>
      <c r="C375" s="41"/>
      <c r="D375" s="59"/>
      <c r="E375" s="80" t="s">
        <v>397</v>
      </c>
      <c r="F375" s="10">
        <f xml:space="preserve"> 14.91*(6.815+6.985+11.82+11.98)</f>
        <v>560.61599999999999</v>
      </c>
      <c r="G375" s="21"/>
      <c r="H375" s="73"/>
      <c r="I375" s="171"/>
      <c r="J375" s="172"/>
      <c r="O375" s="35"/>
      <c r="P375" s="35"/>
    </row>
    <row r="376" spans="1:16" s="173" customFormat="1">
      <c r="A376" s="118" t="str">
        <f>IF(I376&lt;&gt;"",MAX(A$1:A375)+1,"")</f>
        <v/>
      </c>
      <c r="B376" s="195"/>
      <c r="C376" s="41"/>
      <c r="D376" s="59"/>
      <c r="E376" s="80" t="s">
        <v>398</v>
      </c>
      <c r="F376" s="10">
        <f xml:space="preserve"> 14.91*(6.815+6.985+11.82+11.98)</f>
        <v>560.61599999999999</v>
      </c>
      <c r="G376" s="21"/>
      <c r="H376" s="73"/>
      <c r="I376" s="171"/>
      <c r="J376" s="172"/>
      <c r="O376" s="35"/>
      <c r="P376" s="35"/>
    </row>
    <row r="377" spans="1:16" s="173" customFormat="1">
      <c r="A377" s="118" t="str">
        <f>IF(I377&lt;&gt;"",MAX(A$1:A376)+1,"")</f>
        <v/>
      </c>
      <c r="B377" s="195"/>
      <c r="C377" s="41"/>
      <c r="D377" s="59"/>
      <c r="E377" s="80" t="s">
        <v>399</v>
      </c>
      <c r="F377" s="132">
        <f xml:space="preserve"> 14.91*(9.84+9.96)</f>
        <v>295.21800000000002</v>
      </c>
      <c r="G377" s="21"/>
      <c r="H377" s="73"/>
      <c r="I377" s="171"/>
      <c r="J377" s="172"/>
      <c r="O377" s="35"/>
      <c r="P377" s="35"/>
    </row>
    <row r="378" spans="1:16" s="173" customFormat="1">
      <c r="A378" s="118" t="str">
        <f>IF(I378&lt;&gt;"",MAX(A$1:A377)+1,"")</f>
        <v/>
      </c>
      <c r="B378" s="195"/>
      <c r="C378" s="41"/>
      <c r="D378" s="59"/>
      <c r="E378" s="176" t="s">
        <v>93</v>
      </c>
      <c r="F378" s="134">
        <f>SUM(F371:F377)</f>
        <v>6919.2837</v>
      </c>
      <c r="G378" s="21"/>
      <c r="H378" s="73"/>
      <c r="I378" s="171"/>
      <c r="J378" s="172"/>
      <c r="O378" s="35"/>
      <c r="P378" s="35"/>
    </row>
    <row r="379" spans="1:16" s="173" customFormat="1">
      <c r="A379" s="118" t="str">
        <f>IF(I379&lt;&gt;"",MAX(A$1:A378)+1,"")</f>
        <v/>
      </c>
      <c r="B379" s="195"/>
      <c r="C379" s="125"/>
      <c r="D379" s="196"/>
      <c r="E379" s="80"/>
      <c r="F379" s="8"/>
      <c r="G379" s="67"/>
      <c r="H379" s="73"/>
      <c r="I379" s="171"/>
      <c r="J379" s="172"/>
      <c r="O379" s="35"/>
      <c r="P379" s="35"/>
    </row>
    <row r="380" spans="1:16" s="173" customFormat="1" ht="26.4">
      <c r="A380" s="118">
        <f>IF(I380&lt;&gt;"",MAX(A$1:A379)+1,"")</f>
        <v>49</v>
      </c>
      <c r="B380" s="195"/>
      <c r="C380" s="12" t="s">
        <v>400</v>
      </c>
      <c r="D380" s="13"/>
      <c r="E380" s="7" t="s">
        <v>401</v>
      </c>
      <c r="F380" s="7"/>
      <c r="G380" s="16" t="s">
        <v>131</v>
      </c>
      <c r="H380" s="69">
        <f>F390</f>
        <v>438.30699999999996</v>
      </c>
      <c r="I380" s="105">
        <v>1</v>
      </c>
      <c r="J380" s="172"/>
      <c r="O380" s="35"/>
      <c r="P380" s="35"/>
    </row>
    <row r="381" spans="1:16" s="173" customFormat="1" ht="26.4">
      <c r="A381" s="118" t="str">
        <f>IF(I381&lt;&gt;"",MAX(A$1:A380)+1,"")</f>
        <v/>
      </c>
      <c r="B381" s="195"/>
      <c r="C381" s="125"/>
      <c r="D381" s="59" t="s">
        <v>402</v>
      </c>
      <c r="E381" s="66" t="s">
        <v>403</v>
      </c>
      <c r="F381" s="66"/>
      <c r="G381" s="21" t="s">
        <v>131</v>
      </c>
      <c r="H381" s="73"/>
      <c r="I381" s="171"/>
      <c r="J381" s="172"/>
      <c r="O381" s="35"/>
      <c r="P381" s="35"/>
    </row>
    <row r="382" spans="1:16" s="173" customFormat="1">
      <c r="A382" s="118" t="str">
        <f>IF(I382&lt;&gt;"",MAX(A$1:A381)+1,"")</f>
        <v/>
      </c>
      <c r="B382" s="195"/>
      <c r="C382" s="125"/>
      <c r="D382" s="59"/>
      <c r="E382" s="131" t="s">
        <v>358</v>
      </c>
      <c r="F382" s="76"/>
      <c r="G382" s="21"/>
      <c r="H382" s="73"/>
      <c r="I382" s="171"/>
      <c r="J382" s="172"/>
      <c r="O382" s="35"/>
      <c r="P382" s="35"/>
    </row>
    <row r="383" spans="1:16" s="173" customFormat="1">
      <c r="A383" s="118" t="str">
        <f>IF(I383&lt;&gt;"",MAX(A$1:A382)+1,"")</f>
        <v/>
      </c>
      <c r="B383" s="195"/>
      <c r="C383" s="125"/>
      <c r="D383" s="59"/>
      <c r="E383" s="80" t="s">
        <v>404</v>
      </c>
      <c r="F383" s="10">
        <f xml:space="preserve"> (42551+46870)*0.001</f>
        <v>89.421000000000006</v>
      </c>
      <c r="G383" s="21"/>
      <c r="H383" s="73"/>
      <c r="I383" s="171"/>
      <c r="J383" s="172"/>
      <c r="O383" s="35"/>
      <c r="P383" s="35"/>
    </row>
    <row r="384" spans="1:16" s="173" customFormat="1">
      <c r="A384" s="118" t="str">
        <f>IF(I384&lt;&gt;"",MAX(A$1:A383)+1,"")</f>
        <v/>
      </c>
      <c r="B384" s="195"/>
      <c r="C384" s="125"/>
      <c r="D384" s="59"/>
      <c r="E384" s="80" t="s">
        <v>405</v>
      </c>
      <c r="F384" s="10">
        <f xml:space="preserve"> (52420+45204)*0.001</f>
        <v>97.623999999999995</v>
      </c>
      <c r="G384" s="21"/>
      <c r="H384" s="73"/>
      <c r="I384" s="171"/>
      <c r="J384" s="172"/>
      <c r="O384" s="35"/>
      <c r="P384" s="35"/>
    </row>
    <row r="385" spans="1:16" s="173" customFormat="1">
      <c r="A385" s="118" t="str">
        <f>IF(I385&lt;&gt;"",MAX(A$1:A384)+1,"")</f>
        <v/>
      </c>
      <c r="B385" s="195"/>
      <c r="C385" s="125"/>
      <c r="D385" s="59"/>
      <c r="E385" s="80" t="s">
        <v>406</v>
      </c>
      <c r="F385" s="10">
        <f xml:space="preserve"> (52420+45204)  * 0.001</f>
        <v>97.623999999999995</v>
      </c>
      <c r="G385" s="21"/>
      <c r="H385" s="73"/>
      <c r="I385" s="171"/>
      <c r="J385" s="172"/>
      <c r="O385" s="35"/>
      <c r="P385" s="35"/>
    </row>
    <row r="386" spans="1:16" s="173" customFormat="1">
      <c r="A386" s="118" t="str">
        <f>IF(I386&lt;&gt;"",MAX(A$1:A385)+1,"")</f>
        <v/>
      </c>
      <c r="B386" s="195"/>
      <c r="C386" s="125"/>
      <c r="D386" s="59"/>
      <c r="E386" s="80" t="s">
        <v>407</v>
      </c>
      <c r="F386" s="10">
        <f xml:space="preserve"> (39738+38204)  * 0.001</f>
        <v>77.942000000000007</v>
      </c>
      <c r="G386" s="21"/>
      <c r="H386" s="73"/>
      <c r="I386" s="171"/>
      <c r="J386" s="172"/>
      <c r="O386" s="35"/>
      <c r="P386" s="35"/>
    </row>
    <row r="387" spans="1:16" s="173" customFormat="1">
      <c r="A387" s="118" t="str">
        <f>IF(I387&lt;&gt;"",MAX(A$1:A386)+1,"")</f>
        <v/>
      </c>
      <c r="B387" s="195"/>
      <c r="C387" s="125"/>
      <c r="D387" s="59"/>
      <c r="E387" s="80" t="s">
        <v>408</v>
      </c>
      <c r="F387" s="10">
        <f xml:space="preserve"> (12205+17832)  * 0.001</f>
        <v>30.036999999999999</v>
      </c>
      <c r="G387" s="21"/>
      <c r="H387" s="73"/>
      <c r="I387" s="171"/>
      <c r="J387" s="172"/>
      <c r="O387" s="35"/>
      <c r="P387" s="35"/>
    </row>
    <row r="388" spans="1:16" s="173" customFormat="1">
      <c r="A388" s="118" t="str">
        <f>IF(I388&lt;&gt;"",MAX(A$1:A387)+1,"")</f>
        <v/>
      </c>
      <c r="B388" s="195"/>
      <c r="C388" s="125"/>
      <c r="D388" s="59"/>
      <c r="E388" s="80" t="s">
        <v>409</v>
      </c>
      <c r="F388" s="10">
        <f xml:space="preserve"> (12205+17832)  * 0.001</f>
        <v>30.036999999999999</v>
      </c>
      <c r="G388" s="21"/>
      <c r="H388" s="73"/>
      <c r="I388" s="171"/>
      <c r="J388" s="172"/>
      <c r="O388" s="35"/>
      <c r="P388" s="35"/>
    </row>
    <row r="389" spans="1:16" s="173" customFormat="1">
      <c r="A389" s="118" t="str">
        <f>IF(I389&lt;&gt;"",MAX(A$1:A388)+1,"")</f>
        <v/>
      </c>
      <c r="B389" s="195"/>
      <c r="C389" s="125"/>
      <c r="D389" s="59"/>
      <c r="E389" s="80" t="s">
        <v>410</v>
      </c>
      <c r="F389" s="132">
        <f xml:space="preserve"> 15622  * 0.001</f>
        <v>15.622</v>
      </c>
      <c r="G389" s="21"/>
      <c r="H389" s="73"/>
      <c r="I389" s="171"/>
      <c r="J389" s="172"/>
      <c r="O389" s="35"/>
      <c r="P389" s="35"/>
    </row>
    <row r="390" spans="1:16" s="173" customFormat="1">
      <c r="A390" s="118" t="str">
        <f>IF(I390&lt;&gt;"",MAX(A$1:A389)+1,"")</f>
        <v/>
      </c>
      <c r="B390" s="195"/>
      <c r="C390" s="125"/>
      <c r="D390" s="59"/>
      <c r="E390" s="176" t="s">
        <v>93</v>
      </c>
      <c r="F390" s="134">
        <f>SUM(F383:F389)</f>
        <v>438.30699999999996</v>
      </c>
      <c r="G390" s="21"/>
      <c r="H390" s="73"/>
      <c r="I390" s="171"/>
      <c r="J390" s="172"/>
      <c r="O390" s="35"/>
      <c r="P390" s="35"/>
    </row>
    <row r="391" spans="1:16" s="173" customFormat="1">
      <c r="A391" s="118" t="str">
        <f>IF(I391&lt;&gt;"",MAX(A$1:A390)+1,"")</f>
        <v/>
      </c>
      <c r="B391" s="195"/>
      <c r="C391" s="125"/>
      <c r="D391" s="59"/>
      <c r="E391" s="176"/>
      <c r="F391" s="134"/>
      <c r="G391" s="21"/>
      <c r="H391" s="73"/>
      <c r="I391" s="171"/>
      <c r="J391" s="172"/>
      <c r="O391" s="35"/>
      <c r="P391" s="35"/>
    </row>
    <row r="392" spans="1:16" s="173" customFormat="1" ht="26.4">
      <c r="A392" s="118">
        <f>IF(I392&lt;&gt;"",MAX(A$1:A391)+1,"")</f>
        <v>50</v>
      </c>
      <c r="B392" s="195"/>
      <c r="C392" s="203">
        <v>11050122</v>
      </c>
      <c r="D392" s="204" t="s">
        <v>411</v>
      </c>
      <c r="E392" s="127" t="s">
        <v>412</v>
      </c>
      <c r="F392" s="199"/>
      <c r="G392" s="9" t="s">
        <v>131</v>
      </c>
      <c r="H392" s="69">
        <f>F402</f>
        <v>1.08324</v>
      </c>
      <c r="I392" s="105">
        <v>1</v>
      </c>
      <c r="J392" s="172"/>
      <c r="O392" s="35"/>
      <c r="P392" s="35"/>
    </row>
    <row r="393" spans="1:16" s="173" customFormat="1" ht="26.4">
      <c r="A393" s="118" t="str">
        <f>IF(I393&lt;&gt;"",MAX(A$1:A392)+1,"")</f>
        <v/>
      </c>
      <c r="B393" s="195"/>
      <c r="C393" s="125"/>
      <c r="D393" s="204">
        <v>1105012202</v>
      </c>
      <c r="E393" s="199" t="s">
        <v>413</v>
      </c>
      <c r="F393" s="199"/>
      <c r="G393" s="67" t="s">
        <v>131</v>
      </c>
      <c r="H393" s="73"/>
      <c r="I393" s="171"/>
      <c r="J393" s="172"/>
      <c r="O393" s="35"/>
      <c r="P393" s="35"/>
    </row>
    <row r="394" spans="1:16" s="173" customFormat="1">
      <c r="A394" s="118" t="str">
        <f>IF(I394&lt;&gt;"",MAX(A$1:A393)+1,"")</f>
        <v/>
      </c>
      <c r="B394" s="195"/>
      <c r="C394" s="125"/>
      <c r="D394" s="59"/>
      <c r="E394" s="131" t="s">
        <v>414</v>
      </c>
      <c r="F394" s="134"/>
      <c r="G394" s="21"/>
      <c r="H394" s="73"/>
      <c r="I394" s="171"/>
      <c r="J394" s="172"/>
      <c r="O394" s="35"/>
      <c r="P394" s="35"/>
    </row>
    <row r="395" spans="1:16" s="173" customFormat="1">
      <c r="A395" s="118" t="str">
        <f>IF(I395&lt;&gt;"",MAX(A$1:A394)+1,"")</f>
        <v/>
      </c>
      <c r="B395" s="195"/>
      <c r="C395" s="125"/>
      <c r="D395" s="59"/>
      <c r="E395" s="80" t="s">
        <v>415</v>
      </c>
      <c r="F395" s="134">
        <f>52*2*1.18*0.001</f>
        <v>0.12272</v>
      </c>
      <c r="G395" s="21"/>
      <c r="H395" s="73"/>
      <c r="I395" s="171"/>
      <c r="J395" s="172"/>
      <c r="O395" s="35"/>
      <c r="P395" s="35"/>
    </row>
    <row r="396" spans="1:16" s="173" customFormat="1">
      <c r="A396" s="118" t="str">
        <f>IF(I396&lt;&gt;"",MAX(A$1:A395)+1,"")</f>
        <v/>
      </c>
      <c r="B396" s="195"/>
      <c r="C396" s="125"/>
      <c r="D396" s="59"/>
      <c r="E396" s="80" t="s">
        <v>416</v>
      </c>
      <c r="F396" s="134">
        <f>52*2*1.18*0.001</f>
        <v>0.12272</v>
      </c>
      <c r="G396" s="21"/>
      <c r="H396" s="73"/>
      <c r="I396" s="171"/>
      <c r="J396" s="172"/>
      <c r="O396" s="35"/>
      <c r="P396" s="35"/>
    </row>
    <row r="397" spans="1:16" s="173" customFormat="1">
      <c r="A397" s="118" t="str">
        <f>IF(I397&lt;&gt;"",MAX(A$1:A396)+1,"")</f>
        <v/>
      </c>
      <c r="B397" s="195"/>
      <c r="C397" s="125"/>
      <c r="D397" s="59"/>
      <c r="E397" s="80" t="s">
        <v>417</v>
      </c>
      <c r="F397" s="134">
        <f>52*2*1.18*0.001</f>
        <v>0.12272</v>
      </c>
      <c r="G397" s="21"/>
      <c r="H397" s="73"/>
      <c r="I397" s="171"/>
      <c r="J397" s="172"/>
      <c r="O397" s="35"/>
      <c r="P397" s="35"/>
    </row>
    <row r="398" spans="1:16" s="173" customFormat="1">
      <c r="A398" s="118" t="str">
        <f>IF(I398&lt;&gt;"",MAX(A$1:A397)+1,"")</f>
        <v/>
      </c>
      <c r="B398" s="195"/>
      <c r="C398" s="125"/>
      <c r="D398" s="59"/>
      <c r="E398" s="80" t="s">
        <v>418</v>
      </c>
      <c r="F398" s="134">
        <f>52*2*1.18*0.001</f>
        <v>0.12272</v>
      </c>
      <c r="G398" s="21"/>
      <c r="H398" s="73"/>
      <c r="I398" s="171"/>
      <c r="J398" s="172"/>
      <c r="O398" s="35"/>
      <c r="P398" s="35"/>
    </row>
    <row r="399" spans="1:16" s="173" customFormat="1">
      <c r="A399" s="118" t="str">
        <f>IF(I399&lt;&gt;"",MAX(A$1:A398)+1,"")</f>
        <v/>
      </c>
      <c r="B399" s="195"/>
      <c r="C399" s="125"/>
      <c r="D399" s="59"/>
      <c r="E399" s="80" t="s">
        <v>419</v>
      </c>
      <c r="F399" s="134">
        <f>26*2*1.18*0.001</f>
        <v>6.1359999999999998E-2</v>
      </c>
      <c r="G399" s="21"/>
      <c r="H399" s="73"/>
      <c r="I399" s="171"/>
      <c r="J399" s="172"/>
      <c r="O399" s="35"/>
      <c r="P399" s="35"/>
    </row>
    <row r="400" spans="1:16" s="173" customFormat="1">
      <c r="A400" s="118" t="str">
        <f>IF(I400&lt;&gt;"",MAX(A$1:A399)+1,"")</f>
        <v/>
      </c>
      <c r="B400" s="195"/>
      <c r="C400" s="125"/>
      <c r="D400" s="59"/>
      <c r="E400" s="80" t="s">
        <v>420</v>
      </c>
      <c r="F400" s="134">
        <f>198*1.18*0.001</f>
        <v>0.23363999999999999</v>
      </c>
      <c r="G400" s="21"/>
      <c r="H400" s="73"/>
      <c r="I400" s="171"/>
      <c r="J400" s="172"/>
      <c r="O400" s="35"/>
      <c r="P400" s="35"/>
    </row>
    <row r="401" spans="1:16" s="173" customFormat="1">
      <c r="A401" s="118" t="str">
        <f>IF(I401&lt;&gt;"",MAX(A$1:A400)+1,"")</f>
        <v/>
      </c>
      <c r="B401" s="195"/>
      <c r="C401" s="125"/>
      <c r="D401" s="59"/>
      <c r="E401" s="80" t="s">
        <v>421</v>
      </c>
      <c r="F401" s="135">
        <f>252*1.18*0.001</f>
        <v>0.29735999999999996</v>
      </c>
      <c r="G401" s="21"/>
      <c r="H401" s="73"/>
      <c r="I401" s="171"/>
      <c r="J401" s="172"/>
      <c r="O401" s="35"/>
      <c r="P401" s="35"/>
    </row>
    <row r="402" spans="1:16" s="173" customFormat="1">
      <c r="A402" s="118" t="str">
        <f>IF(I402&lt;&gt;"",MAX(A$1:A401)+1,"")</f>
        <v/>
      </c>
      <c r="B402" s="195"/>
      <c r="C402" s="125"/>
      <c r="D402" s="59"/>
      <c r="E402" s="176" t="s">
        <v>93</v>
      </c>
      <c r="F402" s="134">
        <f>SUM(F395:F401)</f>
        <v>1.08324</v>
      </c>
      <c r="G402" s="21"/>
      <c r="H402" s="73"/>
      <c r="I402" s="171"/>
      <c r="J402" s="172"/>
      <c r="O402" s="35"/>
      <c r="P402" s="35"/>
    </row>
    <row r="403" spans="1:16" s="173" customFormat="1">
      <c r="A403" s="118" t="str">
        <f>IF(I403&lt;&gt;"",MAX(A$1:A402)+1,"")</f>
        <v/>
      </c>
      <c r="B403" s="195"/>
      <c r="C403" s="125"/>
      <c r="D403" s="196"/>
      <c r="E403" s="176"/>
      <c r="F403" s="134"/>
      <c r="G403" s="67"/>
      <c r="H403" s="73"/>
      <c r="I403" s="171"/>
      <c r="J403" s="172"/>
      <c r="O403" s="35"/>
      <c r="P403" s="35"/>
    </row>
    <row r="404" spans="1:16" s="173" customFormat="1" ht="26.4">
      <c r="A404" s="118">
        <f>IF(I404&lt;&gt;"",MAX(A$1:A403)+1,"")</f>
        <v>51</v>
      </c>
      <c r="B404" s="195"/>
      <c r="C404" s="12" t="s">
        <v>422</v>
      </c>
      <c r="D404" s="13"/>
      <c r="E404" s="7" t="s">
        <v>423</v>
      </c>
      <c r="F404" s="7"/>
      <c r="G404" s="16" t="s">
        <v>35</v>
      </c>
      <c r="H404" s="69">
        <f>F410</f>
        <v>980.89635999999996</v>
      </c>
      <c r="I404" s="105">
        <v>1</v>
      </c>
      <c r="J404" s="172"/>
      <c r="O404" s="35"/>
      <c r="P404" s="35"/>
    </row>
    <row r="405" spans="1:16" s="173" customFormat="1" ht="26.4">
      <c r="A405" s="118" t="str">
        <f>IF(I405&lt;&gt;"",MAX(A$1:A404)+1,"")</f>
        <v/>
      </c>
      <c r="B405" s="195"/>
      <c r="C405" s="125"/>
      <c r="D405" s="59" t="s">
        <v>424</v>
      </c>
      <c r="E405" s="66" t="s">
        <v>425</v>
      </c>
      <c r="F405" s="66"/>
      <c r="G405" s="67" t="s">
        <v>35</v>
      </c>
      <c r="H405" s="73"/>
      <c r="I405" s="171"/>
      <c r="J405" s="172"/>
      <c r="O405" s="35"/>
      <c r="P405" s="35"/>
    </row>
    <row r="406" spans="1:16" s="173" customFormat="1" ht="39.6">
      <c r="A406" s="118" t="str">
        <f>IF(I406&lt;&gt;"",MAX(A$1:A405)+1,"")</f>
        <v/>
      </c>
      <c r="B406" s="195"/>
      <c r="C406" s="125"/>
      <c r="D406" s="196"/>
      <c r="E406" s="80" t="s">
        <v>426</v>
      </c>
      <c r="F406" s="10">
        <f xml:space="preserve"> 115.032*1+0.397*14.23+(20.22+41.321)*1.25+9.813*6-0.098*3.6*2+0.9*0.9*0.2*2</f>
        <v>256.10395999999997</v>
      </c>
      <c r="G406" s="67"/>
      <c r="H406" s="73"/>
      <c r="I406" s="171"/>
      <c r="J406" s="172"/>
      <c r="O406" s="35"/>
      <c r="P406" s="35"/>
    </row>
    <row r="407" spans="1:16" s="173" customFormat="1" ht="39.6">
      <c r="A407" s="118" t="str">
        <f>IF(I407&lt;&gt;"",MAX(A$1:A406)+1,"")</f>
        <v/>
      </c>
      <c r="B407" s="195"/>
      <c r="C407" s="125"/>
      <c r="D407" s="196"/>
      <c r="E407" s="80" t="s">
        <v>427</v>
      </c>
      <c r="F407" s="10">
        <f xml:space="preserve"> 98.449*1+0.421*13.95+57.002*1.25+6.877*9.4+12.007*1+7.511*6-0.098*2.6*2+0.9*0.9*0.2*2</f>
        <v>297.10565000000003</v>
      </c>
      <c r="G407" s="67"/>
      <c r="H407" s="73"/>
      <c r="I407" s="171"/>
      <c r="J407" s="172"/>
      <c r="O407" s="35"/>
      <c r="P407" s="35"/>
    </row>
    <row r="408" spans="1:16" s="173" customFormat="1" ht="39.6">
      <c r="A408" s="118" t="str">
        <f>IF(I408&lt;&gt;"",MAX(A$1:A407)+1,"")</f>
        <v/>
      </c>
      <c r="B408" s="195"/>
      <c r="C408" s="125"/>
      <c r="D408" s="196"/>
      <c r="E408" s="80" t="s">
        <v>428</v>
      </c>
      <c r="F408" s="10">
        <f xml:space="preserve"> 96.86*1+0.309*13.55+55.349*1.25+7.482*2.5+7.514*6-0.098*2*2.6+0.9*0.9*0.2*2</f>
        <v>233.83660000000003</v>
      </c>
      <c r="G408" s="67"/>
      <c r="H408" s="73"/>
      <c r="I408" s="171"/>
      <c r="J408" s="172"/>
      <c r="O408" s="35"/>
      <c r="P408" s="35"/>
    </row>
    <row r="409" spans="1:16" s="173" customFormat="1" ht="39.6">
      <c r="A409" s="118" t="str">
        <f>IF(I409&lt;&gt;"",MAX(A$1:A408)+1,"")</f>
        <v/>
      </c>
      <c r="B409" s="195"/>
      <c r="C409" s="125"/>
      <c r="D409" s="196"/>
      <c r="E409" s="80" t="s">
        <v>429</v>
      </c>
      <c r="F409" s="132">
        <f xml:space="preserve"> 85.607*1+0.3*13.95+(9.844+48.367)*1.25+5.214*6-0.098*2*1.6+0.9*0.9*0.2*2</f>
        <v>193.85014999999999</v>
      </c>
      <c r="G409" s="67"/>
      <c r="H409" s="73"/>
      <c r="I409" s="171"/>
      <c r="J409" s="172"/>
      <c r="O409" s="35"/>
      <c r="P409" s="35"/>
    </row>
    <row r="410" spans="1:16" s="173" customFormat="1">
      <c r="A410" s="118" t="str">
        <f>IF(I410&lt;&gt;"",MAX(A$1:A409)+1,"")</f>
        <v/>
      </c>
      <c r="B410" s="195"/>
      <c r="C410" s="125"/>
      <c r="D410" s="196"/>
      <c r="E410" s="176" t="s">
        <v>93</v>
      </c>
      <c r="F410" s="10">
        <f>SUM(F406:F409)</f>
        <v>980.89635999999996</v>
      </c>
      <c r="G410" s="67"/>
      <c r="H410" s="73"/>
      <c r="I410" s="171"/>
      <c r="J410" s="172"/>
      <c r="O410" s="35"/>
      <c r="P410" s="35"/>
    </row>
    <row r="411" spans="1:16" s="173" customFormat="1" ht="39.6">
      <c r="A411" s="118" t="str">
        <f>IF(I411&lt;&gt;"",MAX(A$1:A410)+1,"")</f>
        <v/>
      </c>
      <c r="B411" s="195"/>
      <c r="C411" s="125"/>
      <c r="D411" s="196"/>
      <c r="E411" s="80" t="s">
        <v>430</v>
      </c>
      <c r="F411" s="10"/>
      <c r="G411" s="67"/>
      <c r="H411" s="73"/>
      <c r="I411" s="171"/>
      <c r="J411" s="172"/>
      <c r="O411" s="35"/>
      <c r="P411" s="35"/>
    </row>
    <row r="412" spans="1:16" s="173" customFormat="1" ht="26.4">
      <c r="A412" s="118" t="str">
        <f>IF(I412&lt;&gt;"",MAX(A$1:A411)+1,"")</f>
        <v/>
      </c>
      <c r="B412" s="195"/>
      <c r="C412" s="125"/>
      <c r="D412" s="196"/>
      <c r="E412" s="80" t="s">
        <v>431</v>
      </c>
      <c r="F412" s="10"/>
      <c r="G412" s="67"/>
      <c r="H412" s="73"/>
      <c r="I412" s="171"/>
      <c r="J412" s="172"/>
      <c r="O412" s="35"/>
      <c r="P412" s="35"/>
    </row>
    <row r="413" spans="1:16" s="173" customFormat="1">
      <c r="A413" s="118" t="str">
        <f>IF(I413&lt;&gt;"",MAX(A$1:A412)+1,"")</f>
        <v/>
      </c>
      <c r="B413" s="195"/>
      <c r="C413" s="125"/>
      <c r="D413" s="196"/>
      <c r="E413" s="80" t="s">
        <v>432</v>
      </c>
      <c r="F413" s="10"/>
      <c r="G413" s="67"/>
      <c r="H413" s="73"/>
      <c r="I413" s="171"/>
      <c r="J413" s="172"/>
      <c r="O413" s="35"/>
      <c r="P413" s="35"/>
    </row>
    <row r="414" spans="1:16" s="173" customFormat="1" ht="26.4">
      <c r="A414" s="118" t="str">
        <f>IF(I414&lt;&gt;"",MAX(A$1:A413)+1,"")</f>
        <v/>
      </c>
      <c r="B414" s="195"/>
      <c r="C414" s="125"/>
      <c r="D414" s="196"/>
      <c r="E414" s="80" t="s">
        <v>385</v>
      </c>
      <c r="F414" s="10"/>
      <c r="G414" s="67"/>
      <c r="H414" s="73"/>
      <c r="I414" s="171"/>
      <c r="J414" s="172"/>
      <c r="O414" s="35"/>
      <c r="P414" s="35"/>
    </row>
    <row r="415" spans="1:16" s="173" customFormat="1">
      <c r="A415" s="118" t="str">
        <f>IF(I415&lt;&gt;"",MAX(A$1:A414)+1,"")</f>
        <v/>
      </c>
      <c r="B415" s="195"/>
      <c r="C415" s="125"/>
      <c r="D415" s="196"/>
      <c r="E415" s="80" t="s">
        <v>433</v>
      </c>
      <c r="F415" s="10"/>
      <c r="G415" s="67"/>
      <c r="H415" s="73"/>
      <c r="I415" s="171"/>
      <c r="J415" s="172"/>
      <c r="O415" s="35"/>
      <c r="P415" s="35"/>
    </row>
    <row r="416" spans="1:16" s="173" customFormat="1">
      <c r="A416" s="118" t="str">
        <f>IF(I416&lt;&gt;"",MAX(A$1:A415)+1,"")</f>
        <v/>
      </c>
      <c r="B416" s="195"/>
      <c r="C416" s="125"/>
      <c r="D416" s="196"/>
      <c r="E416" s="199"/>
      <c r="F416" s="10"/>
      <c r="G416" s="67"/>
      <c r="H416" s="73"/>
      <c r="I416" s="171"/>
      <c r="J416" s="172"/>
      <c r="O416" s="35"/>
      <c r="P416" s="35"/>
    </row>
    <row r="417" spans="1:16" s="173" customFormat="1" ht="26.4">
      <c r="A417" s="118">
        <f>IF(I417&lt;&gt;"",MAX(A$1:A416)+1,"")</f>
        <v>52</v>
      </c>
      <c r="B417" s="195"/>
      <c r="C417" s="12" t="s">
        <v>434</v>
      </c>
      <c r="D417" s="13"/>
      <c r="E417" s="7" t="s">
        <v>435</v>
      </c>
      <c r="F417" s="7"/>
      <c r="G417" s="16" t="s">
        <v>61</v>
      </c>
      <c r="H417" s="69">
        <f>F423</f>
        <v>1557.7639999999999</v>
      </c>
      <c r="I417" s="105">
        <v>1</v>
      </c>
      <c r="J417" s="172"/>
      <c r="O417" s="35"/>
      <c r="P417" s="35"/>
    </row>
    <row r="418" spans="1:16" s="173" customFormat="1" ht="26.4">
      <c r="A418" s="118" t="str">
        <f>IF(I418&lt;&gt;"",MAX(A$1:A417)+1,"")</f>
        <v/>
      </c>
      <c r="B418" s="195"/>
      <c r="C418" s="41"/>
      <c r="D418" s="59" t="s">
        <v>436</v>
      </c>
      <c r="E418" s="66" t="s">
        <v>437</v>
      </c>
      <c r="F418" s="66"/>
      <c r="G418" s="21" t="s">
        <v>61</v>
      </c>
      <c r="H418" s="73"/>
      <c r="I418" s="171"/>
      <c r="J418" s="172"/>
      <c r="O418" s="35"/>
      <c r="P418" s="35"/>
    </row>
    <row r="419" spans="1:16" s="173" customFormat="1" ht="26.4">
      <c r="A419" s="118" t="str">
        <f>IF(I419&lt;&gt;"",MAX(A$1:A418)+1,"")</f>
        <v/>
      </c>
      <c r="B419" s="195"/>
      <c r="C419" s="41"/>
      <c r="D419" s="59"/>
      <c r="E419" s="80" t="s">
        <v>438</v>
      </c>
      <c r="F419" s="10">
        <f xml:space="preserve"> 115.032*2+35.36+16.38+59.088+41.321+0.9*4*0.2*2</f>
        <v>383.65299999999996</v>
      </c>
      <c r="G419" s="21"/>
      <c r="H419" s="73"/>
      <c r="I419" s="171"/>
      <c r="J419" s="172"/>
      <c r="O419" s="35"/>
      <c r="P419" s="35"/>
    </row>
    <row r="420" spans="1:16" s="173" customFormat="1" ht="39.6">
      <c r="A420" s="118" t="str">
        <f>IF(I420&lt;&gt;"",MAX(A$1:A419)+1,"")</f>
        <v/>
      </c>
      <c r="B420" s="195"/>
      <c r="C420" s="125"/>
      <c r="D420" s="196"/>
      <c r="E420" s="80" t="s">
        <v>439</v>
      </c>
      <c r="F420" s="10">
        <f xml:space="preserve"> (98.449+5.34)*2+72.527+56.734+82.472+68.252+0.9*4*0.2*2</f>
        <v>489.00299999999999</v>
      </c>
      <c r="G420" s="67"/>
      <c r="H420" s="73"/>
      <c r="I420" s="171"/>
      <c r="J420" s="172"/>
      <c r="O420" s="35"/>
      <c r="P420" s="35"/>
    </row>
    <row r="421" spans="1:16" s="173" customFormat="1" ht="26.4">
      <c r="A421" s="118" t="str">
        <f>IF(I421&lt;&gt;"",MAX(A$1:A420)+1,"")</f>
        <v/>
      </c>
      <c r="B421" s="195"/>
      <c r="C421" s="125"/>
      <c r="D421" s="196"/>
      <c r="E421" s="80" t="s">
        <v>440</v>
      </c>
      <c r="F421" s="10">
        <f xml:space="preserve"> 96.86*2+70.074+55.529+33.494+18.439+0.9*4*0.2*2</f>
        <v>372.69600000000003</v>
      </c>
      <c r="G421" s="67"/>
      <c r="H421" s="73"/>
      <c r="I421" s="171"/>
      <c r="J421" s="172"/>
      <c r="O421" s="35"/>
      <c r="P421" s="35"/>
    </row>
    <row r="422" spans="1:16" s="173" customFormat="1" ht="26.4">
      <c r="A422" s="118" t="str">
        <f>IF(I422&lt;&gt;"",MAX(A$1:A421)+1,"")</f>
        <v/>
      </c>
      <c r="B422" s="195"/>
      <c r="C422" s="125"/>
      <c r="D422" s="196"/>
      <c r="E422" s="80" t="s">
        <v>441</v>
      </c>
      <c r="F422" s="132">
        <f xml:space="preserve"> 85.607*2+21.872+9.844+59.675+48.367+0.9*4*0.2*2</f>
        <v>312.41200000000003</v>
      </c>
      <c r="G422" s="67"/>
      <c r="H422" s="73"/>
      <c r="I422" s="171"/>
      <c r="J422" s="172"/>
      <c r="O422" s="35"/>
      <c r="P422" s="35"/>
    </row>
    <row r="423" spans="1:16" s="173" customFormat="1">
      <c r="A423" s="118" t="str">
        <f>IF(I423&lt;&gt;"",MAX(A$1:A422)+1,"")</f>
        <v/>
      </c>
      <c r="B423" s="195"/>
      <c r="C423" s="125"/>
      <c r="D423" s="196"/>
      <c r="E423" s="176" t="s">
        <v>93</v>
      </c>
      <c r="F423" s="10">
        <f>SUM(F419:F422)</f>
        <v>1557.7639999999999</v>
      </c>
      <c r="G423" s="67"/>
      <c r="H423" s="73"/>
      <c r="I423" s="171"/>
      <c r="J423" s="172"/>
      <c r="O423" s="35"/>
      <c r="P423" s="35"/>
    </row>
    <row r="424" spans="1:16" s="173" customFormat="1">
      <c r="A424" s="118" t="str">
        <f>IF(I424&lt;&gt;"",MAX(A$1:A423)+1,"")</f>
        <v/>
      </c>
      <c r="B424" s="195"/>
      <c r="C424" s="125"/>
      <c r="D424" s="196"/>
      <c r="E424" s="199"/>
      <c r="F424" s="10"/>
      <c r="G424" s="67"/>
      <c r="H424" s="73"/>
      <c r="I424" s="171"/>
      <c r="J424" s="172"/>
      <c r="O424" s="35"/>
      <c r="P424" s="35"/>
    </row>
    <row r="425" spans="1:16" s="173" customFormat="1" ht="26.4">
      <c r="A425" s="118">
        <f>IF(I425&lt;&gt;"",MAX(A$1:A424)+1,"")</f>
        <v>53</v>
      </c>
      <c r="B425" s="195"/>
      <c r="C425" s="12" t="s">
        <v>442</v>
      </c>
      <c r="D425" s="13"/>
      <c r="E425" s="7" t="s">
        <v>443</v>
      </c>
      <c r="F425" s="7"/>
      <c r="G425" s="16" t="s">
        <v>131</v>
      </c>
      <c r="H425" s="69">
        <f>F432</f>
        <v>38.832999999999998</v>
      </c>
      <c r="I425" s="105">
        <v>1</v>
      </c>
      <c r="J425" s="172"/>
      <c r="O425" s="35"/>
      <c r="P425" s="35"/>
    </row>
    <row r="426" spans="1:16" s="173" customFormat="1" ht="26.4">
      <c r="A426" s="118" t="str">
        <f>IF(I426&lt;&gt;"",MAX(A$1:A425)+1,"")</f>
        <v/>
      </c>
      <c r="B426" s="195"/>
      <c r="C426" s="125"/>
      <c r="D426" s="59" t="s">
        <v>444</v>
      </c>
      <c r="E426" s="66" t="s">
        <v>445</v>
      </c>
      <c r="F426" s="66"/>
      <c r="G426" s="21" t="s">
        <v>131</v>
      </c>
      <c r="H426" s="73"/>
      <c r="I426" s="171"/>
      <c r="J426" s="172"/>
      <c r="O426" s="35"/>
      <c r="P426" s="35"/>
    </row>
    <row r="427" spans="1:16" s="173" customFormat="1">
      <c r="A427" s="118" t="str">
        <f>IF(I427&lt;&gt;"",MAX(A$1:A426)+1,"")</f>
        <v/>
      </c>
      <c r="B427" s="195"/>
      <c r="C427" s="125"/>
      <c r="D427" s="59"/>
      <c r="E427" s="131" t="s">
        <v>358</v>
      </c>
      <c r="F427" s="76"/>
      <c r="G427" s="21"/>
      <c r="H427" s="73"/>
      <c r="I427" s="171"/>
      <c r="J427" s="172"/>
      <c r="O427" s="35"/>
      <c r="P427" s="35"/>
    </row>
    <row r="428" spans="1:16" s="173" customFormat="1">
      <c r="A428" s="118" t="str">
        <f>IF(I428&lt;&gt;"",MAX(A$1:A427)+1,"")</f>
        <v/>
      </c>
      <c r="B428" s="195"/>
      <c r="C428" s="125"/>
      <c r="D428" s="59"/>
      <c r="E428" s="80" t="s">
        <v>446</v>
      </c>
      <c r="F428" s="10">
        <f>9912*0.001</f>
        <v>9.9120000000000008</v>
      </c>
      <c r="G428" s="21"/>
      <c r="H428" s="73"/>
      <c r="I428" s="171"/>
      <c r="J428" s="172"/>
      <c r="O428" s="35"/>
      <c r="P428" s="35"/>
    </row>
    <row r="429" spans="1:16" s="173" customFormat="1">
      <c r="A429" s="118" t="str">
        <f>IF(I429&lt;&gt;"",MAX(A$1:A428)+1,"")</f>
        <v/>
      </c>
      <c r="B429" s="195"/>
      <c r="C429" s="125"/>
      <c r="D429" s="59"/>
      <c r="E429" s="80" t="s">
        <v>447</v>
      </c>
      <c r="F429" s="10">
        <f>11519*0.001</f>
        <v>11.519</v>
      </c>
      <c r="G429" s="21"/>
      <c r="H429" s="73"/>
      <c r="I429" s="171"/>
      <c r="J429" s="172"/>
      <c r="O429" s="35"/>
      <c r="P429" s="35"/>
    </row>
    <row r="430" spans="1:16" s="173" customFormat="1">
      <c r="A430" s="118" t="str">
        <f>IF(I430&lt;&gt;"",MAX(A$1:A429)+1,"")</f>
        <v/>
      </c>
      <c r="B430" s="195"/>
      <c r="C430" s="125"/>
      <c r="D430" s="59"/>
      <c r="E430" s="80" t="s">
        <v>448</v>
      </c>
      <c r="F430" s="10">
        <f>9435*0.001</f>
        <v>9.4350000000000005</v>
      </c>
      <c r="G430" s="21"/>
      <c r="H430" s="73"/>
      <c r="I430" s="171"/>
      <c r="J430" s="172"/>
      <c r="O430" s="35"/>
      <c r="P430" s="35"/>
    </row>
    <row r="431" spans="1:16" s="173" customFormat="1">
      <c r="A431" s="118" t="str">
        <f>IF(I431&lt;&gt;"",MAX(A$1:A430)+1,"")</f>
        <v/>
      </c>
      <c r="B431" s="195"/>
      <c r="C431" s="125"/>
      <c r="D431" s="59"/>
      <c r="E431" s="80" t="s">
        <v>449</v>
      </c>
      <c r="F431" s="132">
        <f>7967*0.001</f>
        <v>7.9670000000000005</v>
      </c>
      <c r="G431" s="21"/>
      <c r="H431" s="73"/>
      <c r="I431" s="171"/>
      <c r="J431" s="172"/>
      <c r="O431" s="35"/>
      <c r="P431" s="35"/>
    </row>
    <row r="432" spans="1:16" s="173" customFormat="1">
      <c r="A432" s="118" t="str">
        <f>IF(I432&lt;&gt;"",MAX(A$1:A431)+1,"")</f>
        <v/>
      </c>
      <c r="B432" s="195"/>
      <c r="C432" s="125"/>
      <c r="D432" s="196"/>
      <c r="E432" s="176" t="s">
        <v>93</v>
      </c>
      <c r="F432" s="10">
        <f>SUM(F428:F431)</f>
        <v>38.832999999999998</v>
      </c>
      <c r="G432" s="67"/>
      <c r="H432" s="73"/>
      <c r="I432" s="171"/>
      <c r="J432" s="172"/>
      <c r="O432" s="35"/>
      <c r="P432" s="35"/>
    </row>
    <row r="433" spans="1:16" s="173" customFormat="1">
      <c r="A433" s="118" t="str">
        <f>IF(I433&lt;&gt;"",MAX(A$1:A432)+1,"")</f>
        <v/>
      </c>
      <c r="B433" s="195"/>
      <c r="C433" s="125"/>
      <c r="D433" s="196"/>
      <c r="E433" s="176"/>
      <c r="F433" s="134"/>
      <c r="G433" s="67"/>
      <c r="H433" s="73"/>
      <c r="I433" s="171"/>
      <c r="J433" s="172"/>
      <c r="O433" s="35"/>
      <c r="P433" s="35"/>
    </row>
    <row r="434" spans="1:16" s="173" customFormat="1" ht="26.4">
      <c r="A434" s="118">
        <f>IF(I434&lt;&gt;"",MAX(A$1:A433)+1,"")</f>
        <v>54</v>
      </c>
      <c r="B434" s="195"/>
      <c r="C434" s="142" t="s">
        <v>450</v>
      </c>
      <c r="D434" s="143"/>
      <c r="E434" s="205" t="s">
        <v>451</v>
      </c>
      <c r="F434" s="206"/>
      <c r="G434" s="146" t="s">
        <v>35</v>
      </c>
      <c r="H434" s="153">
        <f>H435</f>
        <v>2.56</v>
      </c>
      <c r="I434" s="105">
        <v>1</v>
      </c>
      <c r="J434" s="172"/>
      <c r="O434" s="35"/>
      <c r="P434" s="35"/>
    </row>
    <row r="435" spans="1:16" s="173" customFormat="1" ht="26.4">
      <c r="A435" s="118" t="str">
        <f>IF(I435&lt;&gt;"",MAX(A$1:A434)+1,"")</f>
        <v/>
      </c>
      <c r="B435" s="195"/>
      <c r="C435" s="149"/>
      <c r="D435" s="154" t="s">
        <v>452</v>
      </c>
      <c r="E435" s="207" t="s">
        <v>453</v>
      </c>
      <c r="F435" s="208"/>
      <c r="G435" s="158" t="s">
        <v>35</v>
      </c>
      <c r="H435" s="156">
        <f>F436</f>
        <v>2.56</v>
      </c>
      <c r="I435" s="171"/>
      <c r="J435" s="172"/>
      <c r="O435" s="35"/>
      <c r="P435" s="35"/>
    </row>
    <row r="436" spans="1:16" s="173" customFormat="1">
      <c r="A436" s="118" t="str">
        <f>IF(I436&lt;&gt;"",MAX(A$1:A435)+1,"")</f>
        <v/>
      </c>
      <c r="B436" s="195"/>
      <c r="C436" s="149"/>
      <c r="D436" s="209"/>
      <c r="E436" s="147" t="s">
        <v>454</v>
      </c>
      <c r="F436" s="167">
        <v>2.56</v>
      </c>
      <c r="G436" s="149"/>
      <c r="H436" s="153"/>
      <c r="I436" s="171"/>
      <c r="J436" s="172"/>
      <c r="O436" s="35"/>
      <c r="P436" s="35"/>
    </row>
    <row r="437" spans="1:16" s="173" customFormat="1">
      <c r="A437" s="118" t="str">
        <f>IF(I437&lt;&gt;"",MAX(A$1:A436)+1,"")</f>
        <v/>
      </c>
      <c r="B437" s="195"/>
      <c r="C437" s="149"/>
      <c r="D437" s="209"/>
      <c r="E437" s="147"/>
      <c r="F437" s="167"/>
      <c r="G437" s="149"/>
      <c r="H437" s="153"/>
      <c r="I437" s="171"/>
      <c r="J437" s="172"/>
      <c r="O437" s="35"/>
      <c r="P437" s="35"/>
    </row>
    <row r="438" spans="1:16" s="173" customFormat="1" ht="26.4">
      <c r="A438" s="118">
        <f>IF(I438&lt;&gt;"",MAX(A$1:A437)+1,"")</f>
        <v>55</v>
      </c>
      <c r="B438" s="195"/>
      <c r="C438" s="142" t="s">
        <v>455</v>
      </c>
      <c r="D438" s="143"/>
      <c r="E438" s="205" t="s">
        <v>456</v>
      </c>
      <c r="F438" s="206"/>
      <c r="G438" s="146" t="s">
        <v>61</v>
      </c>
      <c r="H438" s="153">
        <v>9</v>
      </c>
      <c r="I438" s="105">
        <v>1</v>
      </c>
      <c r="J438" s="172"/>
      <c r="O438" s="35"/>
      <c r="P438" s="35"/>
    </row>
    <row r="439" spans="1:16" s="173" customFormat="1" ht="26.4">
      <c r="A439" s="118" t="str">
        <f>IF(I439&lt;&gt;"",MAX(A$1:A438)+1,"")</f>
        <v/>
      </c>
      <c r="B439" s="195"/>
      <c r="C439" s="210"/>
      <c r="D439" s="154" t="s">
        <v>457</v>
      </c>
      <c r="E439" s="207" t="s">
        <v>458</v>
      </c>
      <c r="F439" s="208"/>
      <c r="G439" s="149" t="s">
        <v>61</v>
      </c>
      <c r="H439" s="156">
        <v>9</v>
      </c>
      <c r="I439" s="171"/>
      <c r="J439" s="172"/>
      <c r="O439" s="35"/>
      <c r="P439" s="35"/>
    </row>
    <row r="440" spans="1:16" s="173" customFormat="1">
      <c r="A440" s="118" t="str">
        <f>IF(I440&lt;&gt;"",MAX(A$1:A439)+1,"")</f>
        <v/>
      </c>
      <c r="B440" s="195"/>
      <c r="C440" s="149"/>
      <c r="D440" s="209"/>
      <c r="E440" s="147" t="s">
        <v>454</v>
      </c>
      <c r="F440" s="167">
        <v>9</v>
      </c>
      <c r="G440" s="149"/>
      <c r="H440" s="153"/>
      <c r="I440" s="171"/>
      <c r="J440" s="172"/>
      <c r="O440" s="35"/>
      <c r="P440" s="35"/>
    </row>
    <row r="441" spans="1:16" s="173" customFormat="1">
      <c r="A441" s="118" t="str">
        <f>IF(I441&lt;&gt;"",MAX(A$1:A440)+1,"")</f>
        <v/>
      </c>
      <c r="B441" s="195"/>
      <c r="C441" s="149"/>
      <c r="D441" s="209"/>
      <c r="E441" s="152"/>
      <c r="F441" s="167"/>
      <c r="G441" s="149"/>
      <c r="H441" s="153"/>
      <c r="I441" s="171"/>
      <c r="J441" s="172"/>
      <c r="O441" s="35"/>
      <c r="P441" s="35"/>
    </row>
    <row r="442" spans="1:16" s="173" customFormat="1" ht="26.4">
      <c r="A442" s="118">
        <f>IF(I442&lt;&gt;"",MAX(A$1:A441)+1,"")</f>
        <v>56</v>
      </c>
      <c r="B442" s="195"/>
      <c r="C442" s="142" t="s">
        <v>459</v>
      </c>
      <c r="D442" s="143"/>
      <c r="E442" s="205" t="s">
        <v>460</v>
      </c>
      <c r="F442" s="206"/>
      <c r="G442" s="146" t="s">
        <v>131</v>
      </c>
      <c r="H442" s="153">
        <v>0.3</v>
      </c>
      <c r="I442" s="105">
        <v>1</v>
      </c>
      <c r="J442" s="172"/>
      <c r="O442" s="35"/>
      <c r="P442" s="35"/>
    </row>
    <row r="443" spans="1:16" s="173" customFormat="1" ht="26.4">
      <c r="A443" s="118" t="str">
        <f>IF(I443&lt;&gt;"",MAX(A$1:A442)+1,"")</f>
        <v/>
      </c>
      <c r="B443" s="195"/>
      <c r="C443" s="157"/>
      <c r="D443" s="154" t="s">
        <v>461</v>
      </c>
      <c r="E443" s="207" t="s">
        <v>462</v>
      </c>
      <c r="F443" s="208"/>
      <c r="G443" s="149" t="s">
        <v>131</v>
      </c>
      <c r="H443" s="156">
        <v>0.3</v>
      </c>
      <c r="I443" s="171"/>
      <c r="J443" s="172"/>
      <c r="O443" s="35"/>
      <c r="P443" s="35"/>
    </row>
    <row r="444" spans="1:16" s="173" customFormat="1">
      <c r="A444" s="118" t="str">
        <f>IF(I444&lt;&gt;"",MAX(A$1:A443)+1,"")</f>
        <v/>
      </c>
      <c r="B444" s="195"/>
      <c r="C444" s="157"/>
      <c r="D444" s="211"/>
      <c r="E444" s="147" t="s">
        <v>454</v>
      </c>
      <c r="F444" s="167"/>
      <c r="G444" s="149"/>
      <c r="H444" s="153"/>
      <c r="I444" s="171"/>
      <c r="J444" s="172"/>
      <c r="O444" s="35"/>
      <c r="P444" s="35"/>
    </row>
    <row r="445" spans="1:16" s="173" customFormat="1">
      <c r="A445" s="118" t="str">
        <f>IF(I445&lt;&gt;"",MAX(A$1:A444)+1,"")</f>
        <v/>
      </c>
      <c r="B445" s="195"/>
      <c r="C445" s="125"/>
      <c r="D445" s="196"/>
      <c r="E445" s="176"/>
      <c r="F445" s="134"/>
      <c r="G445" s="67"/>
      <c r="H445" s="73"/>
      <c r="I445" s="171"/>
      <c r="J445" s="172"/>
      <c r="O445" s="35"/>
      <c r="P445" s="35"/>
    </row>
    <row r="446" spans="1:16" s="173" customFormat="1" ht="26.4">
      <c r="A446" s="118">
        <f>IF(I446&lt;&gt;"",MAX(A$1:A445)+1,"")</f>
        <v>57</v>
      </c>
      <c r="B446" s="195"/>
      <c r="C446" s="12" t="s">
        <v>463</v>
      </c>
      <c r="D446" s="13"/>
      <c r="E446" s="7" t="s">
        <v>464</v>
      </c>
      <c r="F446" s="7"/>
      <c r="G446" s="16" t="s">
        <v>35</v>
      </c>
      <c r="H446" s="69">
        <f>F457</f>
        <v>826.65175999999997</v>
      </c>
      <c r="I446" s="105">
        <v>1</v>
      </c>
      <c r="J446" s="172"/>
      <c r="O446" s="35"/>
      <c r="P446" s="35"/>
    </row>
    <row r="447" spans="1:16" s="173" customFormat="1" ht="26.4">
      <c r="A447" s="118" t="str">
        <f>IF(I447&lt;&gt;"",MAX(A$1:A446)+1,"")</f>
        <v/>
      </c>
      <c r="B447" s="195"/>
      <c r="C447" s="125"/>
      <c r="D447" s="59" t="s">
        <v>465</v>
      </c>
      <c r="E447" s="66" t="s">
        <v>466</v>
      </c>
      <c r="F447" s="66"/>
      <c r="G447" s="67" t="s">
        <v>35</v>
      </c>
      <c r="H447" s="73"/>
      <c r="I447" s="171"/>
      <c r="J447" s="172"/>
      <c r="O447" s="35"/>
      <c r="P447" s="35"/>
    </row>
    <row r="448" spans="1:16" s="173" customFormat="1">
      <c r="A448" s="118" t="str">
        <f>IF(I448&lt;&gt;"",MAX(A$1:A447)+1,"")</f>
        <v/>
      </c>
      <c r="B448" s="195"/>
      <c r="C448" s="125"/>
      <c r="D448" s="59"/>
      <c r="E448" s="131" t="s">
        <v>467</v>
      </c>
      <c r="F448" s="66"/>
      <c r="G448" s="67"/>
      <c r="H448" s="73"/>
      <c r="I448" s="171"/>
      <c r="J448" s="172"/>
      <c r="O448" s="35"/>
      <c r="P448" s="35"/>
    </row>
    <row r="449" spans="1:16" s="173" customFormat="1">
      <c r="A449" s="118" t="str">
        <f>IF(I449&lt;&gt;"",MAX(A$1:A448)+1,"")</f>
        <v/>
      </c>
      <c r="B449" s="195"/>
      <c r="C449" s="125"/>
      <c r="D449" s="59"/>
      <c r="E449" s="80" t="s">
        <v>468</v>
      </c>
      <c r="F449" s="10">
        <f xml:space="preserve"> 0.5*429.4+0.55*(26.75+10.4)</f>
        <v>235.13249999999999</v>
      </c>
      <c r="G449" s="67"/>
      <c r="H449" s="73"/>
      <c r="I449" s="171"/>
      <c r="J449" s="172"/>
      <c r="O449" s="35"/>
      <c r="P449" s="35"/>
    </row>
    <row r="450" spans="1:16" s="173" customFormat="1">
      <c r="A450" s="118" t="str">
        <f>IF(I450&lt;&gt;"",MAX(A$1:A449)+1,"")</f>
        <v/>
      </c>
      <c r="B450" s="195"/>
      <c r="C450" s="125"/>
      <c r="D450" s="59"/>
      <c r="E450" s="80" t="s">
        <v>469</v>
      </c>
      <c r="F450" s="10">
        <f xml:space="preserve"> 0.3*435.8+0.3*3.8+0.3*1.4</f>
        <v>132.29999999999998</v>
      </c>
      <c r="G450" s="67"/>
      <c r="H450" s="73"/>
      <c r="I450" s="171"/>
      <c r="J450" s="172"/>
      <c r="O450" s="35"/>
      <c r="P450" s="35"/>
    </row>
    <row r="451" spans="1:16" s="173" customFormat="1">
      <c r="A451" s="118" t="str">
        <f>IF(I451&lt;&gt;"",MAX(A$1:A450)+1,"")</f>
        <v/>
      </c>
      <c r="B451" s="195"/>
      <c r="C451" s="125"/>
      <c r="D451" s="59"/>
      <c r="E451" s="131" t="s">
        <v>470</v>
      </c>
      <c r="F451" s="66"/>
      <c r="G451" s="67"/>
      <c r="H451" s="73"/>
      <c r="I451" s="171"/>
      <c r="J451" s="172"/>
      <c r="O451" s="35"/>
      <c r="P451" s="35"/>
    </row>
    <row r="452" spans="1:16" s="173" customFormat="1" ht="39.6">
      <c r="A452" s="118" t="str">
        <f>IF(I452&lt;&gt;"",MAX(A$1:A451)+1,"")</f>
        <v/>
      </c>
      <c r="B452" s="195"/>
      <c r="C452" s="125"/>
      <c r="D452" s="59"/>
      <c r="E452" s="80" t="s">
        <v>471</v>
      </c>
      <c r="F452" s="10">
        <f xml:space="preserve"> 0.3*484.48+0.2*1.3+0.3*10.4+0.341*0.8+1.4*0.55*0.24</f>
        <v>149.18159999999997</v>
      </c>
      <c r="G452" s="67"/>
      <c r="H452" s="73"/>
      <c r="I452" s="171"/>
      <c r="J452" s="172"/>
      <c r="O452" s="35"/>
      <c r="P452" s="35"/>
    </row>
    <row r="453" spans="1:16" s="173" customFormat="1">
      <c r="A453" s="118" t="str">
        <f>IF(I453&lt;&gt;"",MAX(A$1:A452)+1,"")</f>
        <v/>
      </c>
      <c r="B453" s="195"/>
      <c r="C453" s="125"/>
      <c r="D453" s="59"/>
      <c r="E453" s="80" t="s">
        <v>472</v>
      </c>
      <c r="F453" s="10">
        <f xml:space="preserve"> 0.5*490.63+0.5003*(11.8+10.4)</f>
        <v>256.42165999999997</v>
      </c>
      <c r="G453" s="67"/>
      <c r="H453" s="73"/>
      <c r="I453" s="171"/>
      <c r="J453" s="172"/>
      <c r="O453" s="35"/>
      <c r="P453" s="35"/>
    </row>
    <row r="454" spans="1:16" s="173" customFormat="1">
      <c r="A454" s="118" t="str">
        <f>IF(I454&lt;&gt;"",MAX(A$1:A453)+1,"")</f>
        <v/>
      </c>
      <c r="B454" s="195"/>
      <c r="C454" s="125"/>
      <c r="D454" s="59"/>
      <c r="E454" s="131" t="s">
        <v>473</v>
      </c>
      <c r="F454" s="10"/>
      <c r="G454" s="67"/>
      <c r="H454" s="73"/>
      <c r="I454" s="171"/>
      <c r="J454" s="172"/>
      <c r="O454" s="35"/>
      <c r="P454" s="35"/>
    </row>
    <row r="455" spans="1:16" s="173" customFormat="1">
      <c r="A455" s="118" t="str">
        <f>IF(I455&lt;&gt;"",MAX(A$1:A454)+1,"")</f>
        <v/>
      </c>
      <c r="B455" s="195"/>
      <c r="C455" s="125"/>
      <c r="D455" s="59"/>
      <c r="E455" s="80" t="s">
        <v>474</v>
      </c>
      <c r="F455" s="10">
        <f>0.8*(55.88-1.6)+0.5*0.8*2+0.6*1.22</f>
        <v>44.956000000000003</v>
      </c>
      <c r="G455" s="67"/>
      <c r="H455" s="73"/>
      <c r="I455" s="171"/>
      <c r="J455" s="172"/>
      <c r="O455" s="35"/>
      <c r="P455" s="35"/>
    </row>
    <row r="456" spans="1:16" s="173" customFormat="1">
      <c r="A456" s="118" t="str">
        <f>IF(I456&lt;&gt;"",MAX(A$1:A455)+1,"")</f>
        <v/>
      </c>
      <c r="B456" s="195"/>
      <c r="C456" s="125"/>
      <c r="D456" s="59"/>
      <c r="E456" s="80" t="s">
        <v>475</v>
      </c>
      <c r="F456" s="132">
        <f>86.6*0.1</f>
        <v>8.66</v>
      </c>
      <c r="G456" s="67"/>
      <c r="H456" s="73"/>
      <c r="I456" s="171"/>
      <c r="J456" s="172"/>
      <c r="O456" s="35"/>
      <c r="P456" s="35"/>
    </row>
    <row r="457" spans="1:16" s="173" customFormat="1">
      <c r="A457" s="118" t="str">
        <f>IF(I457&lt;&gt;"",MAX(A$1:A456)+1,"")</f>
        <v/>
      </c>
      <c r="B457" s="195"/>
      <c r="C457" s="125"/>
      <c r="D457" s="59"/>
      <c r="E457" s="80"/>
      <c r="F457" s="10">
        <f>SUM(F449:F456)</f>
        <v>826.65175999999997</v>
      </c>
      <c r="G457" s="67"/>
      <c r="H457" s="73"/>
      <c r="I457" s="171"/>
      <c r="J457" s="172"/>
      <c r="O457" s="35"/>
      <c r="P457" s="35"/>
    </row>
    <row r="458" spans="1:16" s="173" customFormat="1" ht="26.4">
      <c r="A458" s="118" t="str">
        <f>IF(I458&lt;&gt;"",MAX(A$1:A457)+1,"")</f>
        <v/>
      </c>
      <c r="B458" s="195"/>
      <c r="C458" s="125"/>
      <c r="D458" s="59"/>
      <c r="E458" s="80" t="s">
        <v>476</v>
      </c>
      <c r="F458" s="10"/>
      <c r="G458" s="67"/>
      <c r="H458" s="73"/>
      <c r="I458" s="171"/>
      <c r="J458" s="172"/>
      <c r="O458" s="35"/>
      <c r="P458" s="35"/>
    </row>
    <row r="459" spans="1:16" s="173" customFormat="1">
      <c r="A459" s="118" t="str">
        <f>IF(I459&lt;&gt;"",MAX(A$1:A458)+1,"")</f>
        <v/>
      </c>
      <c r="B459" s="195"/>
      <c r="C459" s="125"/>
      <c r="D459" s="196"/>
      <c r="E459" s="80" t="s">
        <v>477</v>
      </c>
      <c r="F459" s="134"/>
      <c r="G459" s="67"/>
      <c r="H459" s="73"/>
      <c r="I459" s="171"/>
      <c r="J459" s="172"/>
      <c r="O459" s="35"/>
      <c r="P459" s="35"/>
    </row>
    <row r="460" spans="1:16" s="173" customFormat="1">
      <c r="A460" s="118" t="str">
        <f>IF(I460&lt;&gt;"",MAX(A$1:A459)+1,"")</f>
        <v/>
      </c>
      <c r="B460" s="195"/>
      <c r="C460" s="125"/>
      <c r="D460" s="196"/>
      <c r="E460" s="199"/>
      <c r="F460" s="8"/>
      <c r="G460" s="67"/>
      <c r="H460" s="73"/>
      <c r="I460" s="171"/>
      <c r="J460" s="172"/>
      <c r="O460" s="35"/>
      <c r="P460" s="35"/>
    </row>
    <row r="461" spans="1:16" s="173" customFormat="1" ht="26.4">
      <c r="A461" s="118">
        <f>IF(I461&lt;&gt;"",MAX(A$1:A460)+1,"")</f>
        <v>58</v>
      </c>
      <c r="B461" s="195"/>
      <c r="C461" s="12" t="s">
        <v>478</v>
      </c>
      <c r="D461" s="13"/>
      <c r="E461" s="7" t="s">
        <v>479</v>
      </c>
      <c r="F461" s="7"/>
      <c r="G461" s="16" t="s">
        <v>61</v>
      </c>
      <c r="H461" s="69">
        <f>F471</f>
        <v>2514.4950123000003</v>
      </c>
      <c r="I461" s="105">
        <v>1</v>
      </c>
      <c r="J461" s="172"/>
      <c r="O461" s="35"/>
      <c r="P461" s="35"/>
    </row>
    <row r="462" spans="1:16" s="173" customFormat="1" ht="26.4">
      <c r="A462" s="118" t="str">
        <f>IF(I462&lt;&gt;"",MAX(A$1:A461)+1,"")</f>
        <v/>
      </c>
      <c r="B462" s="195"/>
      <c r="C462" s="41"/>
      <c r="D462" s="59" t="s">
        <v>480</v>
      </c>
      <c r="E462" s="66" t="s">
        <v>481</v>
      </c>
      <c r="F462" s="66"/>
      <c r="G462" s="21" t="s">
        <v>61</v>
      </c>
      <c r="H462" s="73"/>
      <c r="I462" s="171"/>
      <c r="J462" s="172"/>
      <c r="O462" s="35"/>
      <c r="P462" s="35"/>
    </row>
    <row r="463" spans="1:16" s="173" customFormat="1">
      <c r="A463" s="118" t="str">
        <f>IF(I463&lt;&gt;"",MAX(A$1:A462)+1,"")</f>
        <v/>
      </c>
      <c r="B463" s="195"/>
      <c r="C463" s="41"/>
      <c r="D463" s="59"/>
      <c r="E463" s="131" t="s">
        <v>467</v>
      </c>
      <c r="F463" s="10"/>
      <c r="G463" s="21"/>
      <c r="H463" s="73"/>
      <c r="I463" s="171"/>
      <c r="J463" s="172"/>
      <c r="O463" s="35"/>
      <c r="P463" s="35"/>
    </row>
    <row r="464" spans="1:16" s="173" customFormat="1" ht="39.6">
      <c r="A464" s="118" t="str">
        <f>IF(I464&lt;&gt;"",MAX(A$1:A463)+1,"")</f>
        <v/>
      </c>
      <c r="B464" s="195"/>
      <c r="C464" s="41"/>
      <c r="D464" s="59"/>
      <c r="E464" s="80" t="s">
        <v>482</v>
      </c>
      <c r="F464" s="10">
        <f xml:space="preserve"> (0.995+0.23)*429.4+0.4893*65+(0.95+0.24)*(26.75+10.4)+0.5016*8</f>
        <v>606.04079999999988</v>
      </c>
      <c r="G464" s="21"/>
      <c r="H464" s="73"/>
      <c r="I464" s="171"/>
      <c r="J464" s="172"/>
      <c r="O464" s="35"/>
      <c r="P464" s="35"/>
    </row>
    <row r="465" spans="1:16" s="173" customFormat="1" ht="39.6">
      <c r="A465" s="118" t="str">
        <f>IF(I465&lt;&gt;"",MAX(A$1:A464)+1,"")</f>
        <v/>
      </c>
      <c r="B465" s="195"/>
      <c r="C465" s="41"/>
      <c r="D465" s="59"/>
      <c r="E465" s="80" t="s">
        <v>483</v>
      </c>
      <c r="F465" s="10">
        <f xml:space="preserve"> (0.955+0.23)*435.8+0.2688*62+(0.85+0.24)*3.8+0.2795*2+(0.225+0.24)*1.4+0.2835*2</f>
        <v>539.00760000000002</v>
      </c>
      <c r="G465" s="21"/>
      <c r="H465" s="73"/>
      <c r="I465" s="171"/>
      <c r="J465" s="172"/>
      <c r="O465" s="35"/>
      <c r="P465" s="35"/>
    </row>
    <row r="466" spans="1:16" s="173" customFormat="1">
      <c r="A466" s="118" t="str">
        <f>IF(I466&lt;&gt;"",MAX(A$1:A465)+1,"")</f>
        <v/>
      </c>
      <c r="B466" s="195"/>
      <c r="C466" s="41"/>
      <c r="D466" s="59"/>
      <c r="E466" s="131" t="s">
        <v>470</v>
      </c>
      <c r="F466" s="10"/>
      <c r="G466" s="21"/>
      <c r="H466" s="73"/>
      <c r="I466" s="171"/>
      <c r="J466" s="172"/>
      <c r="O466" s="35"/>
      <c r="P466" s="35"/>
    </row>
    <row r="467" spans="1:16" s="173" customFormat="1" ht="52.8">
      <c r="A467" s="118" t="str">
        <f>IF(I467&lt;&gt;"",MAX(A$1:A466)+1,"")</f>
        <v/>
      </c>
      <c r="B467" s="195"/>
      <c r="C467" s="41"/>
      <c r="D467" s="59"/>
      <c r="E467" s="80" t="s">
        <v>484</v>
      </c>
      <c r="F467" s="10">
        <f xml:space="preserve"> (0.9+0.23)*484.48+0.2703*74+(0.25+0.24)*1.3+0.1313*2+0.24*11.8+0.2765+0.85*10.4+0.27*0.55+0.4*0.8+0.341*0.4103</f>
        <v>580.92111230000023</v>
      </c>
      <c r="G467" s="21"/>
      <c r="H467" s="73"/>
      <c r="I467" s="171"/>
      <c r="J467" s="172"/>
      <c r="O467" s="35"/>
      <c r="P467" s="35"/>
    </row>
    <row r="468" spans="1:16" s="173" customFormat="1" ht="39.6">
      <c r="A468" s="118" t="str">
        <f>IF(I468&lt;&gt;"",MAX(A$1:A467)+1,"")</f>
        <v/>
      </c>
      <c r="B468" s="195"/>
      <c r="C468" s="41"/>
      <c r="D468" s="59"/>
      <c r="E468" s="80" t="s">
        <v>485</v>
      </c>
      <c r="F468" s="10">
        <f xml:space="preserve"> (1.06+0.23)*490.63+0.4803*74+(0.95+0.24)*(11.8+10.4)+0.5003*4</f>
        <v>696.8741</v>
      </c>
      <c r="G468" s="21"/>
      <c r="H468" s="73"/>
      <c r="I468" s="171"/>
      <c r="J468" s="172"/>
      <c r="O468" s="35"/>
      <c r="P468" s="35"/>
    </row>
    <row r="469" spans="1:16" s="173" customFormat="1">
      <c r="A469" s="118" t="str">
        <f>IF(I469&lt;&gt;"",MAX(A$1:A468)+1,"")</f>
        <v/>
      </c>
      <c r="B469" s="195"/>
      <c r="C469" s="41"/>
      <c r="D469" s="59"/>
      <c r="E469" s="131" t="s">
        <v>473</v>
      </c>
      <c r="F469" s="10"/>
      <c r="G469" s="21"/>
      <c r="H469" s="73"/>
      <c r="I469" s="171"/>
      <c r="J469" s="172"/>
      <c r="O469" s="35"/>
      <c r="P469" s="35"/>
    </row>
    <row r="470" spans="1:16" s="173" customFormat="1" ht="39.6">
      <c r="A470" s="118" t="str">
        <f>IF(I470&lt;&gt;"",MAX(A$1:A469)+1,"")</f>
        <v/>
      </c>
      <c r="B470" s="195"/>
      <c r="C470" s="41"/>
      <c r="D470" s="59"/>
      <c r="E470" s="80" t="s">
        <v>486</v>
      </c>
      <c r="F470" s="132">
        <f xml:space="preserve"> 1.47*(55.88-1.6)+0.7438*7+1.515*(0.8*2)+0.273*4+0.87*1.22+0.5935+1.4823</f>
        <v>91.65140000000001</v>
      </c>
      <c r="G470" s="21"/>
      <c r="H470" s="73"/>
      <c r="I470" s="171"/>
      <c r="J470" s="172"/>
      <c r="O470" s="35"/>
      <c r="P470" s="35"/>
    </row>
    <row r="471" spans="1:16" s="173" customFormat="1">
      <c r="A471" s="118" t="str">
        <f>IF(I471&lt;&gt;"",MAX(A$1:A470)+1,"")</f>
        <v/>
      </c>
      <c r="B471" s="195"/>
      <c r="C471" s="41"/>
      <c r="D471" s="59"/>
      <c r="E471" s="176" t="s">
        <v>93</v>
      </c>
      <c r="F471" s="10">
        <f>SUM(F464:F470)</f>
        <v>2514.4950123000003</v>
      </c>
      <c r="G471" s="21"/>
      <c r="H471" s="73"/>
      <c r="I471" s="171"/>
      <c r="J471" s="172"/>
      <c r="O471" s="35"/>
      <c r="P471" s="35"/>
    </row>
    <row r="472" spans="1:16" s="173" customFormat="1" ht="39.75" customHeight="1">
      <c r="A472" s="118" t="str">
        <f>IF(I472&lt;&gt;"",MAX(A$1:A471)+1,"")</f>
        <v/>
      </c>
      <c r="B472" s="195"/>
      <c r="C472" s="41"/>
      <c r="D472" s="59"/>
      <c r="E472" s="80" t="s">
        <v>487</v>
      </c>
      <c r="F472" s="134"/>
      <c r="G472" s="21"/>
      <c r="H472" s="73"/>
      <c r="I472" s="171"/>
      <c r="J472" s="172"/>
      <c r="O472" s="35"/>
      <c r="P472" s="35"/>
    </row>
    <row r="473" spans="1:16" s="173" customFormat="1">
      <c r="A473" s="118" t="str">
        <f>IF(I473&lt;&gt;"",MAX(A$1:A472)+1,"")</f>
        <v/>
      </c>
      <c r="B473" s="195"/>
      <c r="C473" s="125"/>
      <c r="D473" s="196"/>
      <c r="E473" s="199"/>
      <c r="F473" s="8"/>
      <c r="G473" s="67"/>
      <c r="H473" s="73"/>
      <c r="I473" s="171"/>
      <c r="J473" s="172"/>
      <c r="O473" s="35"/>
      <c r="P473" s="35"/>
    </row>
    <row r="474" spans="1:16" s="173" customFormat="1" ht="26.4">
      <c r="A474" s="118">
        <f>IF(I474&lt;&gt;"",MAX(A$1:A473)+1,"")</f>
        <v>59</v>
      </c>
      <c r="B474" s="195"/>
      <c r="C474" s="12" t="s">
        <v>488</v>
      </c>
      <c r="D474" s="13"/>
      <c r="E474" s="7" t="s">
        <v>489</v>
      </c>
      <c r="F474" s="7"/>
      <c r="G474" s="16" t="s">
        <v>131</v>
      </c>
      <c r="H474" s="69">
        <f>F479</f>
        <v>98.9</v>
      </c>
      <c r="I474" s="105">
        <v>1</v>
      </c>
      <c r="J474" s="172"/>
      <c r="O474" s="35"/>
      <c r="P474" s="35"/>
    </row>
    <row r="475" spans="1:16" s="173" customFormat="1" ht="26.4">
      <c r="A475" s="118" t="str">
        <f>IF(I475&lt;&gt;"",MAX(A$1:A474)+1,"")</f>
        <v/>
      </c>
      <c r="B475" s="195"/>
      <c r="C475" s="125"/>
      <c r="D475" s="59" t="s">
        <v>490</v>
      </c>
      <c r="E475" s="66" t="s">
        <v>491</v>
      </c>
      <c r="F475" s="66"/>
      <c r="G475" s="21" t="s">
        <v>131</v>
      </c>
      <c r="H475" s="73"/>
      <c r="I475" s="171"/>
      <c r="J475" s="172"/>
      <c r="O475" s="35"/>
      <c r="P475" s="35"/>
    </row>
    <row r="476" spans="1:16" s="173" customFormat="1">
      <c r="A476" s="118" t="str">
        <f>IF(I476&lt;&gt;"",MAX(A$1:A475)+1,"")</f>
        <v/>
      </c>
      <c r="B476" s="195"/>
      <c r="C476" s="125"/>
      <c r="D476" s="59"/>
      <c r="E476" s="131" t="s">
        <v>358</v>
      </c>
      <c r="F476" s="76"/>
      <c r="G476" s="21"/>
      <c r="H476" s="73"/>
      <c r="I476" s="171"/>
      <c r="J476" s="172"/>
      <c r="O476" s="35"/>
      <c r="P476" s="35"/>
    </row>
    <row r="477" spans="1:16" s="173" customFormat="1">
      <c r="A477" s="118" t="str">
        <f>IF(I477&lt;&gt;"",MAX(A$1:A476)+1,"")</f>
        <v/>
      </c>
      <c r="B477" s="195"/>
      <c r="C477" s="125"/>
      <c r="D477" s="59"/>
      <c r="E477" s="80" t="s">
        <v>492</v>
      </c>
      <c r="F477" s="10">
        <v>93.2</v>
      </c>
      <c r="G477" s="21"/>
      <c r="H477" s="73"/>
      <c r="I477" s="171"/>
      <c r="J477" s="172"/>
      <c r="O477" s="35"/>
      <c r="P477" s="35"/>
    </row>
    <row r="478" spans="1:16" s="173" customFormat="1">
      <c r="A478" s="118" t="str">
        <f>IF(I478&lt;&gt;"",MAX(A$1:A477)+1,"")</f>
        <v/>
      </c>
      <c r="B478" s="195"/>
      <c r="C478" s="125"/>
      <c r="D478" s="59"/>
      <c r="E478" s="80" t="s">
        <v>493</v>
      </c>
      <c r="F478" s="135">
        <v>5.7</v>
      </c>
      <c r="G478" s="21"/>
      <c r="H478" s="73"/>
      <c r="I478" s="171"/>
      <c r="J478" s="172"/>
      <c r="O478" s="35"/>
      <c r="P478" s="35"/>
    </row>
    <row r="479" spans="1:16" s="173" customFormat="1">
      <c r="A479" s="118" t="str">
        <f>IF(I479&lt;&gt;"",MAX(A$1:A478)+1,"")</f>
        <v/>
      </c>
      <c r="B479" s="195"/>
      <c r="C479" s="125"/>
      <c r="D479" s="59"/>
      <c r="E479" s="176" t="s">
        <v>93</v>
      </c>
      <c r="F479" s="134">
        <f>SUM(F477:F478)</f>
        <v>98.9</v>
      </c>
      <c r="G479" s="21"/>
      <c r="H479" s="73"/>
      <c r="I479" s="171"/>
      <c r="J479" s="172"/>
      <c r="O479" s="35"/>
      <c r="P479" s="35"/>
    </row>
    <row r="480" spans="1:16" s="173" customFormat="1">
      <c r="A480" s="118" t="str">
        <f>IF(I480&lt;&gt;"",MAX(A$1:A479)+1,"")</f>
        <v/>
      </c>
      <c r="B480" s="195"/>
      <c r="C480" s="125"/>
      <c r="D480" s="196"/>
      <c r="E480" s="199"/>
      <c r="F480" s="8"/>
      <c r="G480" s="67"/>
      <c r="H480" s="73"/>
      <c r="I480" s="171"/>
      <c r="J480" s="172"/>
      <c r="O480" s="35"/>
      <c r="P480" s="35"/>
    </row>
    <row r="481" spans="1:16" s="173" customFormat="1" ht="26.4">
      <c r="A481" s="118">
        <f>IF(I481&lt;&gt;"",MAX(A$1:A480)+1,"")</f>
        <v>60</v>
      </c>
      <c r="B481" s="195"/>
      <c r="C481" s="12" t="s">
        <v>494</v>
      </c>
      <c r="D481" s="13"/>
      <c r="E481" s="127" t="s">
        <v>495</v>
      </c>
      <c r="F481" s="7"/>
      <c r="G481" s="16" t="s">
        <v>35</v>
      </c>
      <c r="H481" s="69">
        <f>F489</f>
        <v>130.04819999999998</v>
      </c>
      <c r="I481" s="105">
        <v>1</v>
      </c>
      <c r="J481" s="172"/>
      <c r="O481" s="35"/>
      <c r="P481" s="35"/>
    </row>
    <row r="482" spans="1:16" s="173" customFormat="1" ht="26.4">
      <c r="A482" s="118" t="str">
        <f>IF(I482&lt;&gt;"",MAX(A$1:A481)+1,"")</f>
        <v/>
      </c>
      <c r="B482" s="195"/>
      <c r="C482" s="125"/>
      <c r="D482" s="59" t="s">
        <v>496</v>
      </c>
      <c r="E482" s="66" t="s">
        <v>497</v>
      </c>
      <c r="F482" s="66"/>
      <c r="G482" s="21" t="s">
        <v>35</v>
      </c>
      <c r="H482" s="73"/>
      <c r="I482" s="171"/>
      <c r="J482" s="172"/>
      <c r="O482" s="35"/>
      <c r="P482" s="35"/>
    </row>
    <row r="483" spans="1:16" s="173" customFormat="1">
      <c r="A483" s="118" t="str">
        <f>IF(I483&lt;&gt;"",MAX(A$1:A482)+1,"")</f>
        <v/>
      </c>
      <c r="B483" s="195"/>
      <c r="C483" s="125"/>
      <c r="D483" s="196"/>
      <c r="E483" s="80" t="s">
        <v>498</v>
      </c>
      <c r="F483" s="10">
        <f xml:space="preserve"> (81.55+84.35)*0.3</f>
        <v>49.769999999999989</v>
      </c>
      <c r="G483" s="67"/>
      <c r="H483" s="73"/>
      <c r="I483" s="171"/>
      <c r="J483" s="172"/>
      <c r="O483" s="35"/>
      <c r="P483" s="35"/>
    </row>
    <row r="484" spans="1:16" s="173" customFormat="1">
      <c r="A484" s="118" t="str">
        <f>IF(I484&lt;&gt;"",MAX(A$1:A483)+1,"")</f>
        <v/>
      </c>
      <c r="B484" s="195"/>
      <c r="C484" s="125"/>
      <c r="D484" s="196"/>
      <c r="E484" s="80" t="s">
        <v>499</v>
      </c>
      <c r="F484" s="10">
        <f xml:space="preserve"> (80.58+83.3)*0.1</f>
        <v>16.388000000000002</v>
      </c>
      <c r="G484" s="67"/>
      <c r="H484" s="73"/>
      <c r="I484" s="171"/>
      <c r="J484" s="172"/>
      <c r="O484" s="35"/>
      <c r="P484" s="35"/>
    </row>
    <row r="485" spans="1:16" s="173" customFormat="1">
      <c r="A485" s="118" t="str">
        <f>IF(I485&lt;&gt;"",MAX(A$1:A484)+1,"")</f>
        <v/>
      </c>
      <c r="B485" s="195"/>
      <c r="C485" s="125"/>
      <c r="D485" s="196"/>
      <c r="E485" s="80" t="s">
        <v>500</v>
      </c>
      <c r="F485" s="10">
        <f xml:space="preserve"> 76.444*0.3</f>
        <v>22.933199999999999</v>
      </c>
      <c r="G485" s="67"/>
      <c r="H485" s="73"/>
      <c r="I485" s="171"/>
      <c r="J485" s="172"/>
      <c r="O485" s="35"/>
      <c r="P485" s="35"/>
    </row>
    <row r="486" spans="1:16" s="173" customFormat="1">
      <c r="A486" s="118" t="str">
        <f>IF(I486&lt;&gt;"",MAX(A$1:A485)+1,"")</f>
        <v/>
      </c>
      <c r="B486" s="195"/>
      <c r="C486" s="125"/>
      <c r="D486" s="196"/>
      <c r="E486" s="80" t="s">
        <v>501</v>
      </c>
      <c r="F486" s="10">
        <f xml:space="preserve"> 75.636*0.1</f>
        <v>7.5636000000000001</v>
      </c>
      <c r="G486" s="67"/>
      <c r="H486" s="73"/>
      <c r="I486" s="171"/>
      <c r="J486" s="172"/>
      <c r="O486" s="35"/>
      <c r="P486" s="35"/>
    </row>
    <row r="487" spans="1:16" s="173" customFormat="1">
      <c r="A487" s="118" t="str">
        <f>IF(I487&lt;&gt;"",MAX(A$1:A486)+1,"")</f>
        <v/>
      </c>
      <c r="B487" s="195"/>
      <c r="C487" s="125"/>
      <c r="D487" s="196"/>
      <c r="E487" s="80" t="s">
        <v>502</v>
      </c>
      <c r="F487" s="10">
        <f xml:space="preserve"> 83.706*0.3</f>
        <v>25.111799999999999</v>
      </c>
      <c r="G487" s="67"/>
      <c r="H487" s="73"/>
      <c r="I487" s="171"/>
      <c r="J487" s="172"/>
      <c r="O487" s="35"/>
      <c r="P487" s="35"/>
    </row>
    <row r="488" spans="1:16" s="173" customFormat="1">
      <c r="A488" s="118" t="str">
        <f>IF(I488&lt;&gt;"",MAX(A$1:A487)+1,"")</f>
        <v/>
      </c>
      <c r="B488" s="195"/>
      <c r="C488" s="125"/>
      <c r="D488" s="196"/>
      <c r="E488" s="80" t="s">
        <v>503</v>
      </c>
      <c r="F488" s="132">
        <f xml:space="preserve"> 82.816*0.1</f>
        <v>8.281600000000001</v>
      </c>
      <c r="G488" s="67"/>
      <c r="H488" s="73"/>
      <c r="I488" s="171"/>
      <c r="J488" s="172"/>
      <c r="O488" s="35"/>
      <c r="P488" s="35"/>
    </row>
    <row r="489" spans="1:16" s="173" customFormat="1">
      <c r="A489" s="118" t="str">
        <f>IF(I489&lt;&gt;"",MAX(A$1:A488)+1,"")</f>
        <v/>
      </c>
      <c r="B489" s="195"/>
      <c r="C489" s="125"/>
      <c r="D489" s="196"/>
      <c r="E489" s="176" t="s">
        <v>93</v>
      </c>
      <c r="F489" s="10">
        <f>SUM(F483:F488)</f>
        <v>130.04819999999998</v>
      </c>
      <c r="G489" s="67"/>
      <c r="H489" s="73"/>
      <c r="I489" s="171"/>
      <c r="J489" s="172"/>
      <c r="O489" s="35"/>
      <c r="P489" s="35"/>
    </row>
    <row r="490" spans="1:16" s="173" customFormat="1">
      <c r="A490" s="118" t="str">
        <f>IF(I490&lt;&gt;"",MAX(A$1:A489)+1,"")</f>
        <v/>
      </c>
      <c r="B490" s="195"/>
      <c r="C490" s="125"/>
      <c r="D490" s="196"/>
      <c r="E490" s="199"/>
      <c r="F490" s="10"/>
      <c r="G490" s="67"/>
      <c r="H490" s="73"/>
      <c r="I490" s="171"/>
      <c r="J490" s="172"/>
      <c r="O490" s="35"/>
      <c r="P490" s="35"/>
    </row>
    <row r="491" spans="1:16" s="173" customFormat="1" ht="26.4">
      <c r="A491" s="118">
        <f>IF(I491&lt;&gt;"",MAX(A$1:A490)+1,"")</f>
        <v>61</v>
      </c>
      <c r="B491" s="195"/>
      <c r="C491" s="12" t="s">
        <v>504</v>
      </c>
      <c r="D491" s="13"/>
      <c r="E491" s="7" t="s">
        <v>505</v>
      </c>
      <c r="F491" s="7"/>
      <c r="G491" s="16" t="s">
        <v>61</v>
      </c>
      <c r="H491" s="69">
        <f>F499</f>
        <v>42.559499999999993</v>
      </c>
      <c r="I491" s="105">
        <v>1</v>
      </c>
      <c r="J491" s="172"/>
      <c r="O491" s="35"/>
      <c r="P491" s="35"/>
    </row>
    <row r="492" spans="1:16" s="173" customFormat="1" ht="26.4">
      <c r="A492" s="118" t="str">
        <f>IF(I492&lt;&gt;"",MAX(A$1:A491)+1,"")</f>
        <v/>
      </c>
      <c r="B492" s="195"/>
      <c r="C492" s="41"/>
      <c r="D492" s="59" t="s">
        <v>506</v>
      </c>
      <c r="E492" s="66" t="s">
        <v>507</v>
      </c>
      <c r="F492" s="66"/>
      <c r="G492" s="21" t="s">
        <v>61</v>
      </c>
      <c r="H492" s="73"/>
      <c r="I492" s="171"/>
      <c r="J492" s="172"/>
      <c r="O492" s="35"/>
      <c r="P492" s="35"/>
    </row>
    <row r="493" spans="1:16" s="173" customFormat="1">
      <c r="A493" s="118" t="str">
        <f>IF(I493&lt;&gt;"",MAX(A$1:A492)+1,"")</f>
        <v/>
      </c>
      <c r="B493" s="195"/>
      <c r="C493" s="41"/>
      <c r="D493" s="59"/>
      <c r="E493" s="80" t="s">
        <v>508</v>
      </c>
      <c r="F493" s="10">
        <f xml:space="preserve"> (25.65+26.05)*0.3</f>
        <v>15.51</v>
      </c>
      <c r="G493" s="21"/>
      <c r="H493" s="73"/>
      <c r="I493" s="171"/>
      <c r="J493" s="172"/>
      <c r="O493" s="35"/>
      <c r="P493" s="35"/>
    </row>
    <row r="494" spans="1:16" s="173" customFormat="1">
      <c r="A494" s="118" t="str">
        <f>IF(I494&lt;&gt;"",MAX(A$1:A493)+1,"")</f>
        <v/>
      </c>
      <c r="B494" s="195"/>
      <c r="C494" s="41"/>
      <c r="D494" s="59"/>
      <c r="E494" s="80" t="s">
        <v>509</v>
      </c>
      <c r="F494" s="10">
        <f xml:space="preserve"> (25.45+25.85)*0.1</f>
        <v>5.13</v>
      </c>
      <c r="G494" s="21"/>
      <c r="H494" s="73"/>
      <c r="I494" s="171"/>
      <c r="J494" s="172"/>
      <c r="O494" s="35"/>
      <c r="P494" s="35"/>
    </row>
    <row r="495" spans="1:16" s="173" customFormat="1">
      <c r="A495" s="118" t="str">
        <f>IF(I495&lt;&gt;"",MAX(A$1:A494)+1,"")</f>
        <v/>
      </c>
      <c r="B495" s="195"/>
      <c r="C495" s="41"/>
      <c r="D495" s="59"/>
      <c r="E495" s="80" t="s">
        <v>510</v>
      </c>
      <c r="F495" s="10">
        <f xml:space="preserve"> 27.25*0.3</f>
        <v>8.1749999999999989</v>
      </c>
      <c r="G495" s="21"/>
      <c r="H495" s="73"/>
      <c r="I495" s="171"/>
      <c r="J495" s="172"/>
      <c r="O495" s="35"/>
      <c r="P495" s="35"/>
    </row>
    <row r="496" spans="1:16" s="173" customFormat="1">
      <c r="A496" s="118" t="str">
        <f>IF(I496&lt;&gt;"",MAX(A$1:A495)+1,"")</f>
        <v/>
      </c>
      <c r="B496" s="195"/>
      <c r="C496" s="41"/>
      <c r="D496" s="59"/>
      <c r="E496" s="80" t="s">
        <v>511</v>
      </c>
      <c r="F496" s="10">
        <f xml:space="preserve"> 27.045*0.1</f>
        <v>2.7045000000000003</v>
      </c>
      <c r="G496" s="21"/>
      <c r="H496" s="73"/>
      <c r="I496" s="171"/>
      <c r="J496" s="172"/>
      <c r="O496" s="35"/>
      <c r="P496" s="35"/>
    </row>
    <row r="497" spans="1:16" s="173" customFormat="1">
      <c r="A497" s="118" t="str">
        <f>IF(I497&lt;&gt;"",MAX(A$1:A496)+1,"")</f>
        <v/>
      </c>
      <c r="B497" s="195"/>
      <c r="C497" s="41"/>
      <c r="D497" s="59"/>
      <c r="E497" s="80" t="s">
        <v>512</v>
      </c>
      <c r="F497" s="10">
        <f xml:space="preserve"> 27.65*0.3</f>
        <v>8.2949999999999999</v>
      </c>
      <c r="G497" s="21"/>
      <c r="H497" s="73"/>
      <c r="I497" s="171"/>
      <c r="J497" s="172"/>
      <c r="O497" s="35"/>
      <c r="P497" s="35"/>
    </row>
    <row r="498" spans="1:16" s="173" customFormat="1">
      <c r="A498" s="118" t="str">
        <f>IF(I498&lt;&gt;"",MAX(A$1:A497)+1,"")</f>
        <v/>
      </c>
      <c r="B498" s="195"/>
      <c r="C498" s="41"/>
      <c r="D498" s="59"/>
      <c r="E498" s="80" t="s">
        <v>513</v>
      </c>
      <c r="F498" s="132">
        <f xml:space="preserve"> 27.45*0.1</f>
        <v>2.7450000000000001</v>
      </c>
      <c r="G498" s="21"/>
      <c r="H498" s="73"/>
      <c r="I498" s="171"/>
      <c r="J498" s="172"/>
      <c r="O498" s="35"/>
      <c r="P498" s="35"/>
    </row>
    <row r="499" spans="1:16" s="173" customFormat="1">
      <c r="A499" s="118" t="str">
        <f>IF(I499&lt;&gt;"",MAX(A$1:A498)+1,"")</f>
        <v/>
      </c>
      <c r="B499" s="195"/>
      <c r="C499" s="125"/>
      <c r="D499" s="196"/>
      <c r="E499" s="176" t="s">
        <v>93</v>
      </c>
      <c r="F499" s="10">
        <f>SUM(F493:F498)</f>
        <v>42.559499999999993</v>
      </c>
      <c r="G499" s="67"/>
      <c r="H499" s="73"/>
      <c r="I499" s="171"/>
      <c r="J499" s="172"/>
      <c r="O499" s="35"/>
      <c r="P499" s="35"/>
    </row>
    <row r="500" spans="1:16" s="173" customFormat="1">
      <c r="A500" s="118" t="str">
        <f>IF(I500&lt;&gt;"",MAX(A$1:A499)+1,"")</f>
        <v/>
      </c>
      <c r="B500" s="195"/>
      <c r="C500" s="125"/>
      <c r="D500" s="196"/>
      <c r="E500" s="199"/>
      <c r="F500" s="10"/>
      <c r="G500" s="67"/>
      <c r="H500" s="73"/>
      <c r="I500" s="171"/>
      <c r="J500" s="172"/>
      <c r="O500" s="35"/>
      <c r="P500" s="35"/>
    </row>
    <row r="501" spans="1:16" s="173" customFormat="1" ht="26.4">
      <c r="A501" s="118">
        <f>IF(I501&lt;&gt;"",MAX(A$1:A500)+1,"")</f>
        <v>62</v>
      </c>
      <c r="B501" s="195"/>
      <c r="C501" s="12" t="s">
        <v>514</v>
      </c>
      <c r="D501" s="13"/>
      <c r="E501" s="7" t="s">
        <v>515</v>
      </c>
      <c r="F501" s="7"/>
      <c r="G501" s="16" t="s">
        <v>131</v>
      </c>
      <c r="H501" s="69">
        <f>F507</f>
        <v>11.551</v>
      </c>
      <c r="I501" s="105">
        <v>1</v>
      </c>
      <c r="J501" s="172"/>
      <c r="O501" s="35"/>
      <c r="P501" s="35"/>
    </row>
    <row r="502" spans="1:16" s="173" customFormat="1" ht="26.4">
      <c r="A502" s="118" t="str">
        <f>IF(I502&lt;&gt;"",MAX(A$1:A501)+1,"")</f>
        <v/>
      </c>
      <c r="B502" s="195"/>
      <c r="C502" s="125"/>
      <c r="D502" s="59" t="s">
        <v>516</v>
      </c>
      <c r="E502" s="66" t="s">
        <v>517</v>
      </c>
      <c r="F502" s="66"/>
      <c r="G502" s="21" t="s">
        <v>131</v>
      </c>
      <c r="H502" s="73"/>
      <c r="I502" s="171"/>
      <c r="J502" s="172"/>
      <c r="O502" s="35"/>
      <c r="P502" s="35"/>
    </row>
    <row r="503" spans="1:16" s="173" customFormat="1">
      <c r="A503" s="118" t="str">
        <f>IF(I503&lt;&gt;"",MAX(A$1:A502)+1,"")</f>
        <v/>
      </c>
      <c r="B503" s="195"/>
      <c r="C503" s="125"/>
      <c r="D503" s="59"/>
      <c r="E503" s="131" t="s">
        <v>358</v>
      </c>
      <c r="F503" s="10"/>
      <c r="G503" s="21"/>
      <c r="H503" s="73"/>
      <c r="I503" s="171"/>
      <c r="J503" s="172"/>
      <c r="O503" s="35"/>
      <c r="P503" s="35"/>
    </row>
    <row r="504" spans="1:16" s="173" customFormat="1">
      <c r="A504" s="118" t="str">
        <f>IF(I504&lt;&gt;"",MAX(A$1:A503)+1,"")</f>
        <v/>
      </c>
      <c r="B504" s="195"/>
      <c r="C504" s="125"/>
      <c r="D504" s="59"/>
      <c r="E504" s="80" t="s">
        <v>518</v>
      </c>
      <c r="F504" s="10">
        <f xml:space="preserve"> (2871+2960)*0.001</f>
        <v>5.8310000000000004</v>
      </c>
      <c r="G504" s="21"/>
      <c r="H504" s="73"/>
      <c r="I504" s="171"/>
      <c r="J504" s="172"/>
      <c r="O504" s="35"/>
      <c r="P504" s="35"/>
    </row>
    <row r="505" spans="1:16" s="173" customFormat="1">
      <c r="A505" s="118" t="str">
        <f>IF(I505&lt;&gt;"",MAX(A$1:A504)+1,"")</f>
        <v/>
      </c>
      <c r="B505" s="195"/>
      <c r="C505" s="125"/>
      <c r="D505" s="59"/>
      <c r="E505" s="80" t="s">
        <v>519</v>
      </c>
      <c r="F505" s="10">
        <f>2713*0.001</f>
        <v>2.7130000000000001</v>
      </c>
      <c r="G505" s="21"/>
      <c r="H505" s="73"/>
      <c r="I505" s="171"/>
      <c r="J505" s="172"/>
      <c r="O505" s="35"/>
      <c r="P505" s="35"/>
    </row>
    <row r="506" spans="1:16" s="173" customFormat="1">
      <c r="A506" s="118" t="str">
        <f>IF(I506&lt;&gt;"",MAX(A$1:A505)+1,"")</f>
        <v/>
      </c>
      <c r="B506" s="195"/>
      <c r="C506" s="125"/>
      <c r="D506" s="59"/>
      <c r="E506" s="80" t="s">
        <v>520</v>
      </c>
      <c r="F506" s="132">
        <f>3007*0.001</f>
        <v>3.0070000000000001</v>
      </c>
      <c r="G506" s="21"/>
      <c r="H506" s="73"/>
      <c r="I506" s="171"/>
      <c r="J506" s="172"/>
      <c r="O506" s="35"/>
      <c r="P506" s="35"/>
    </row>
    <row r="507" spans="1:16" s="173" customFormat="1">
      <c r="A507" s="118" t="str">
        <f>IF(I507&lt;&gt;"",MAX(A$1:A506)+1,"")</f>
        <v/>
      </c>
      <c r="B507" s="195"/>
      <c r="C507" s="125"/>
      <c r="D507" s="196"/>
      <c r="E507" s="176" t="s">
        <v>93</v>
      </c>
      <c r="F507" s="10">
        <f>SUM(F502:F506)</f>
        <v>11.551</v>
      </c>
      <c r="G507" s="67"/>
      <c r="H507" s="73"/>
      <c r="I507" s="171"/>
      <c r="J507" s="172"/>
      <c r="O507" s="35"/>
      <c r="P507" s="35"/>
    </row>
    <row r="508" spans="1:16" s="173" customFormat="1">
      <c r="A508" s="118" t="str">
        <f>IF(I508&lt;&gt;"",MAX(A$1:A507)+1,"")</f>
        <v/>
      </c>
      <c r="B508" s="195"/>
      <c r="C508" s="125"/>
      <c r="D508" s="196"/>
      <c r="E508" s="176"/>
      <c r="F508" s="134"/>
      <c r="G508" s="67"/>
      <c r="H508" s="73"/>
      <c r="I508" s="171"/>
      <c r="J508" s="172"/>
      <c r="O508" s="35"/>
      <c r="P508" s="35"/>
    </row>
    <row r="509" spans="1:16" s="173" customFormat="1" ht="26.4">
      <c r="A509" s="118">
        <f>IF(I509&lt;&gt;"",MAX(A$1:A508)+1,"")</f>
        <v>63</v>
      </c>
      <c r="B509" s="195"/>
      <c r="C509" s="12" t="s">
        <v>521</v>
      </c>
      <c r="D509" s="13"/>
      <c r="E509" s="7" t="s">
        <v>522</v>
      </c>
      <c r="F509" s="75"/>
      <c r="G509" s="16" t="s">
        <v>35</v>
      </c>
      <c r="H509" s="69">
        <f>H510</f>
        <v>63.322288</v>
      </c>
      <c r="I509" s="105">
        <v>1</v>
      </c>
      <c r="J509" s="172"/>
      <c r="O509" s="35"/>
      <c r="P509" s="35"/>
    </row>
    <row r="510" spans="1:16" s="173" customFormat="1" ht="26.4">
      <c r="A510" s="118" t="str">
        <f>IF(I510&lt;&gt;"",MAX(A$1:A509)+1,"")</f>
        <v/>
      </c>
      <c r="B510" s="195"/>
      <c r="C510" s="212"/>
      <c r="D510" s="59" t="s">
        <v>523</v>
      </c>
      <c r="E510" s="66" t="s">
        <v>524</v>
      </c>
      <c r="F510" s="76"/>
      <c r="G510" s="67" t="s">
        <v>35</v>
      </c>
      <c r="H510" s="73">
        <f>F515</f>
        <v>63.322288</v>
      </c>
      <c r="I510" s="171"/>
      <c r="J510" s="172"/>
      <c r="O510" s="35"/>
      <c r="P510" s="35"/>
    </row>
    <row r="511" spans="1:16" s="173" customFormat="1">
      <c r="A511" s="118" t="str">
        <f>IF(I511&lt;&gt;"",MAX(A$1:A510)+1,"")</f>
        <v/>
      </c>
      <c r="B511" s="195"/>
      <c r="C511" s="212"/>
      <c r="D511" s="59"/>
      <c r="E511" s="29" t="s">
        <v>525</v>
      </c>
      <c r="F511" s="36"/>
      <c r="G511" s="67"/>
      <c r="H511" s="73"/>
      <c r="I511" s="171"/>
      <c r="J511" s="172"/>
      <c r="O511" s="35"/>
      <c r="P511" s="35"/>
    </row>
    <row r="512" spans="1:16" s="173" customFormat="1">
      <c r="A512" s="118" t="str">
        <f>IF(I512&lt;&gt;"",MAX(A$1:A511)+1,"")</f>
        <v/>
      </c>
      <c r="B512" s="195"/>
      <c r="C512" s="212"/>
      <c r="D512" s="59"/>
      <c r="E512" s="29" t="s">
        <v>526</v>
      </c>
      <c r="F512" s="36">
        <f>18.57*0.202*11.7</f>
        <v>43.888338000000005</v>
      </c>
      <c r="G512" s="67"/>
      <c r="H512" s="73"/>
      <c r="I512" s="171"/>
      <c r="J512" s="172"/>
      <c r="O512" s="35"/>
      <c r="P512" s="35"/>
    </row>
    <row r="513" spans="1:16" s="173" customFormat="1">
      <c r="A513" s="118" t="str">
        <f>IF(I513&lt;&gt;"",MAX(A$1:A512)+1,"")</f>
        <v/>
      </c>
      <c r="B513" s="195"/>
      <c r="C513" s="212"/>
      <c r="D513" s="191"/>
      <c r="E513" s="29" t="s">
        <v>527</v>
      </c>
      <c r="F513" s="36"/>
      <c r="G513" s="67"/>
      <c r="H513" s="73"/>
      <c r="I513" s="171"/>
      <c r="J513" s="172"/>
      <c r="O513" s="35"/>
      <c r="P513" s="35"/>
    </row>
    <row r="514" spans="1:16" s="173" customFormat="1">
      <c r="A514" s="118" t="str">
        <f>IF(I514&lt;&gt;"",MAX(A$1:A513)+1,"")</f>
        <v/>
      </c>
      <c r="B514" s="195"/>
      <c r="C514" s="212"/>
      <c r="D514" s="191"/>
      <c r="E514" s="29" t="s">
        <v>528</v>
      </c>
      <c r="F514" s="74">
        <f>2*(0.75*0.7*21.995-16*0.22*0.52)</f>
        <v>19.433949999999996</v>
      </c>
      <c r="G514" s="67"/>
      <c r="H514" s="73"/>
      <c r="I514" s="171"/>
      <c r="J514" s="172"/>
      <c r="O514" s="35"/>
      <c r="P514" s="35"/>
    </row>
    <row r="515" spans="1:16" s="173" customFormat="1">
      <c r="A515" s="118" t="str">
        <f>IF(I515&lt;&gt;"",MAX(A$1:A514)+1,"")</f>
        <v/>
      </c>
      <c r="B515" s="195"/>
      <c r="C515" s="212"/>
      <c r="D515" s="191"/>
      <c r="E515" s="80" t="s">
        <v>338</v>
      </c>
      <c r="F515" s="36">
        <f>SUM(F511:F514)</f>
        <v>63.322288</v>
      </c>
      <c r="G515" s="67"/>
      <c r="H515" s="73"/>
      <c r="I515" s="171"/>
      <c r="J515" s="172"/>
      <c r="O515" s="35"/>
      <c r="P515" s="35"/>
    </row>
    <row r="516" spans="1:16" s="173" customFormat="1">
      <c r="A516" s="118" t="str">
        <f>IF(I516&lt;&gt;"",MAX(A$1:A515)+1,"")</f>
        <v/>
      </c>
      <c r="B516" s="195"/>
      <c r="C516" s="212"/>
      <c r="D516" s="191"/>
      <c r="E516" s="29" t="s">
        <v>529</v>
      </c>
      <c r="F516" s="36"/>
      <c r="G516" s="67"/>
      <c r="H516" s="73"/>
      <c r="I516" s="171"/>
      <c r="J516" s="172"/>
      <c r="O516" s="35"/>
      <c r="P516" s="35"/>
    </row>
    <row r="517" spans="1:16" s="173" customFormat="1">
      <c r="A517" s="118" t="str">
        <f>IF(I517&lt;&gt;"",MAX(A$1:A516)+1,"")</f>
        <v/>
      </c>
      <c r="B517" s="195"/>
      <c r="C517" s="212"/>
      <c r="D517" s="191"/>
      <c r="E517" s="29" t="s">
        <v>530</v>
      </c>
      <c r="F517" s="36"/>
      <c r="G517" s="67"/>
      <c r="H517" s="73"/>
      <c r="I517" s="171"/>
      <c r="J517" s="172"/>
      <c r="O517" s="35"/>
      <c r="P517" s="35"/>
    </row>
    <row r="518" spans="1:16" s="173" customFormat="1">
      <c r="A518" s="118" t="str">
        <f>IF(I518&lt;&gt;"",MAX(A$1:A517)+1,"")</f>
        <v/>
      </c>
      <c r="B518" s="195"/>
      <c r="C518" s="212"/>
      <c r="D518" s="191"/>
      <c r="E518" s="29"/>
      <c r="F518" s="36"/>
      <c r="G518" s="67"/>
      <c r="H518" s="73"/>
      <c r="I518" s="171"/>
      <c r="J518" s="172"/>
      <c r="O518" s="35"/>
      <c r="P518" s="35"/>
    </row>
    <row r="519" spans="1:16" s="173" customFormat="1" ht="26.4">
      <c r="A519" s="118">
        <f>IF(I519&lt;&gt;"",MAX(A$1:A518)+1,"")</f>
        <v>64</v>
      </c>
      <c r="B519" s="195"/>
      <c r="C519" s="85" t="s">
        <v>531</v>
      </c>
      <c r="D519" s="86"/>
      <c r="E519" s="7" t="s">
        <v>532</v>
      </c>
      <c r="F519" s="187"/>
      <c r="G519" s="9" t="s">
        <v>61</v>
      </c>
      <c r="H519" s="69">
        <f>H520</f>
        <v>80.97</v>
      </c>
      <c r="I519" s="105">
        <v>1</v>
      </c>
      <c r="J519" s="172"/>
      <c r="O519" s="35"/>
      <c r="P519" s="35"/>
    </row>
    <row r="520" spans="1:16" s="173" customFormat="1" ht="26.4">
      <c r="A520" s="118" t="str">
        <f>IF(I520&lt;&gt;"",MAX(A$1:A519)+1,"")</f>
        <v/>
      </c>
      <c r="B520" s="195"/>
      <c r="C520" s="213"/>
      <c r="D520" s="191" t="s">
        <v>533</v>
      </c>
      <c r="E520" s="66" t="s">
        <v>534</v>
      </c>
      <c r="F520" s="36"/>
      <c r="G520" s="67" t="s">
        <v>61</v>
      </c>
      <c r="H520" s="73">
        <f>F525</f>
        <v>80.97</v>
      </c>
      <c r="I520" s="171"/>
      <c r="J520" s="172"/>
      <c r="O520" s="35"/>
      <c r="P520" s="35"/>
    </row>
    <row r="521" spans="1:16" s="173" customFormat="1">
      <c r="A521" s="118" t="str">
        <f>IF(I521&lt;&gt;"",MAX(A$1:A520)+1,"")</f>
        <v/>
      </c>
      <c r="B521" s="195"/>
      <c r="C521" s="213"/>
      <c r="D521" s="191"/>
      <c r="E521" s="29" t="s">
        <v>535</v>
      </c>
      <c r="F521" s="36"/>
      <c r="G521" s="67"/>
      <c r="H521" s="73"/>
      <c r="I521" s="171"/>
      <c r="J521" s="172"/>
      <c r="O521" s="35"/>
      <c r="P521" s="35"/>
    </row>
    <row r="522" spans="1:16" s="173" customFormat="1">
      <c r="A522" s="118" t="str">
        <f>IF(I522&lt;&gt;"",MAX(A$1:A521)+1,"")</f>
        <v/>
      </c>
      <c r="B522" s="195"/>
      <c r="C522" s="213"/>
      <c r="D522" s="191"/>
      <c r="E522" s="29" t="s">
        <v>536</v>
      </c>
      <c r="F522" s="36">
        <f>(11.7+22)*2*0.25</f>
        <v>16.850000000000001</v>
      </c>
      <c r="G522" s="67"/>
      <c r="H522" s="73"/>
      <c r="I522" s="171"/>
      <c r="J522" s="172"/>
      <c r="O522" s="35"/>
      <c r="P522" s="35"/>
    </row>
    <row r="523" spans="1:16" s="173" customFormat="1">
      <c r="A523" s="118" t="str">
        <f>IF(I523&lt;&gt;"",MAX(A$1:A522)+1,"")</f>
        <v/>
      </c>
      <c r="B523" s="195"/>
      <c r="C523" s="213"/>
      <c r="D523" s="191"/>
      <c r="E523" s="29" t="s">
        <v>537</v>
      </c>
      <c r="F523" s="36"/>
      <c r="G523" s="67"/>
      <c r="H523" s="73"/>
      <c r="I523" s="171"/>
      <c r="J523" s="172"/>
      <c r="O523" s="35"/>
      <c r="P523" s="35"/>
    </row>
    <row r="524" spans="1:16" s="173" customFormat="1">
      <c r="A524" s="118" t="str">
        <f>IF(I524&lt;&gt;"",MAX(A$1:A523)+1,"")</f>
        <v/>
      </c>
      <c r="B524" s="195"/>
      <c r="C524" s="213"/>
      <c r="D524" s="191"/>
      <c r="E524" s="29" t="s">
        <v>538</v>
      </c>
      <c r="F524" s="74">
        <f>(22+0.9)*2*0.7*2</f>
        <v>64.11999999999999</v>
      </c>
      <c r="G524" s="67"/>
      <c r="H524" s="73"/>
      <c r="I524" s="171"/>
      <c r="J524" s="172"/>
      <c r="O524" s="35"/>
      <c r="P524" s="35"/>
    </row>
    <row r="525" spans="1:16" s="173" customFormat="1">
      <c r="A525" s="118" t="str">
        <f>IF(I525&lt;&gt;"",MAX(A$1:A524)+1,"")</f>
        <v/>
      </c>
      <c r="B525" s="195"/>
      <c r="C525" s="213"/>
      <c r="D525" s="191"/>
      <c r="E525" s="80" t="s">
        <v>338</v>
      </c>
      <c r="F525" s="36">
        <f>SUM(F521:F524)</f>
        <v>80.97</v>
      </c>
      <c r="G525" s="67"/>
      <c r="H525" s="73"/>
      <c r="I525" s="171"/>
      <c r="J525" s="172"/>
      <c r="O525" s="35"/>
      <c r="P525" s="35"/>
    </row>
    <row r="526" spans="1:16" s="173" customFormat="1">
      <c r="A526" s="118" t="str">
        <f>IF(I526&lt;&gt;"",MAX(A$1:A525)+1,"")</f>
        <v/>
      </c>
      <c r="B526" s="195"/>
      <c r="C526" s="213"/>
      <c r="D526" s="191"/>
      <c r="E526" s="80"/>
      <c r="F526" s="36"/>
      <c r="G526" s="67"/>
      <c r="H526" s="73"/>
      <c r="I526" s="171"/>
      <c r="J526" s="172"/>
      <c r="O526" s="35"/>
      <c r="P526" s="35"/>
    </row>
    <row r="527" spans="1:16" s="173" customFormat="1" ht="26.4">
      <c r="A527" s="118">
        <f>IF(I527&lt;&gt;"",MAX(A$1:A526)+1,"")</f>
        <v>65</v>
      </c>
      <c r="B527" s="195"/>
      <c r="C527" s="85" t="s">
        <v>539</v>
      </c>
      <c r="D527" s="86"/>
      <c r="E527" s="7" t="s">
        <v>540</v>
      </c>
      <c r="F527" s="187"/>
      <c r="G527" s="9" t="s">
        <v>131</v>
      </c>
      <c r="H527" s="69">
        <f>H528</f>
        <v>6.577</v>
      </c>
      <c r="I527" s="105">
        <v>1</v>
      </c>
      <c r="J527" s="172"/>
      <c r="O527" s="35"/>
      <c r="P527" s="35"/>
    </row>
    <row r="528" spans="1:16" s="173" customFormat="1" ht="26.4">
      <c r="A528" s="118" t="str">
        <f>IF(I528&lt;&gt;"",MAX(A$1:A527)+1,"")</f>
        <v/>
      </c>
      <c r="B528" s="195"/>
      <c r="C528" s="212"/>
      <c r="D528" s="59" t="s">
        <v>541</v>
      </c>
      <c r="E528" s="66" t="s">
        <v>542</v>
      </c>
      <c r="F528" s="214"/>
      <c r="G528" s="21" t="s">
        <v>131</v>
      </c>
      <c r="H528" s="73">
        <f>F531</f>
        <v>6.577</v>
      </c>
      <c r="I528" s="171"/>
      <c r="J528" s="172"/>
      <c r="O528" s="35"/>
      <c r="P528" s="35"/>
    </row>
    <row r="529" spans="1:16" s="173" customFormat="1">
      <c r="A529" s="118" t="str">
        <f>IF(I529&lt;&gt;"",MAX(A$1:A528)+1,"")</f>
        <v/>
      </c>
      <c r="B529" s="195"/>
      <c r="C529" s="212"/>
      <c r="D529" s="191"/>
      <c r="E529" s="29" t="s">
        <v>525</v>
      </c>
      <c r="F529" s="36">
        <v>4.7690000000000001</v>
      </c>
      <c r="G529" s="67"/>
      <c r="H529" s="73"/>
      <c r="I529" s="171"/>
      <c r="J529" s="172"/>
      <c r="O529" s="35"/>
      <c r="P529" s="35"/>
    </row>
    <row r="530" spans="1:16" s="173" customFormat="1">
      <c r="A530" s="118" t="str">
        <f>IF(I530&lt;&gt;"",MAX(A$1:A529)+1,"")</f>
        <v/>
      </c>
      <c r="B530" s="195"/>
      <c r="C530" s="212"/>
      <c r="D530" s="191"/>
      <c r="E530" s="29" t="s">
        <v>543</v>
      </c>
      <c r="F530" s="74">
        <f>2*0.904</f>
        <v>1.8080000000000001</v>
      </c>
      <c r="G530" s="67"/>
      <c r="H530" s="73"/>
      <c r="I530" s="171"/>
      <c r="J530" s="172"/>
      <c r="O530" s="35"/>
      <c r="P530" s="35"/>
    </row>
    <row r="531" spans="1:16" s="173" customFormat="1">
      <c r="A531" s="118" t="str">
        <f>IF(I531&lt;&gt;"",MAX(A$1:A530)+1,"")</f>
        <v/>
      </c>
      <c r="B531" s="195"/>
      <c r="C531" s="212"/>
      <c r="D531" s="191"/>
      <c r="E531" s="80" t="s">
        <v>338</v>
      </c>
      <c r="F531" s="36">
        <f>SUM(F529:F530)</f>
        <v>6.577</v>
      </c>
      <c r="G531" s="67"/>
      <c r="H531" s="73"/>
      <c r="I531" s="171"/>
      <c r="J531" s="172"/>
      <c r="O531" s="35"/>
      <c r="P531" s="35"/>
    </row>
    <row r="532" spans="1:16" s="173" customFormat="1">
      <c r="A532" s="118" t="str">
        <f>IF(I532&lt;&gt;"",MAX(A$1:A531)+1,"")</f>
        <v/>
      </c>
      <c r="B532" s="195"/>
      <c r="C532" s="212"/>
      <c r="D532" s="191"/>
      <c r="E532" s="80"/>
      <c r="F532" s="36"/>
      <c r="G532" s="67"/>
      <c r="H532" s="73"/>
      <c r="I532" s="171"/>
      <c r="J532" s="172"/>
      <c r="O532" s="35"/>
      <c r="P532" s="35"/>
    </row>
    <row r="533" spans="1:16" s="173" customFormat="1" ht="26.4">
      <c r="A533" s="118" t="str">
        <f>IF(I533&lt;&gt;"",MAX(A$1:A532)+1,"")</f>
        <v/>
      </c>
      <c r="B533" s="195"/>
      <c r="C533" s="212"/>
      <c r="D533" s="191"/>
      <c r="E533" s="29" t="s">
        <v>544</v>
      </c>
      <c r="F533" s="36"/>
      <c r="G533" s="67"/>
      <c r="H533" s="73"/>
      <c r="I533" s="171"/>
      <c r="J533" s="172"/>
      <c r="O533" s="35"/>
      <c r="P533" s="35"/>
    </row>
    <row r="534" spans="1:16" s="173" customFormat="1" ht="26.4">
      <c r="A534" s="118" t="str">
        <f>IF(I534&lt;&gt;"",MAX(A$1:A533)+1,"")</f>
        <v/>
      </c>
      <c r="B534" s="195"/>
      <c r="C534" s="212"/>
      <c r="D534" s="191"/>
      <c r="E534" s="77" t="s">
        <v>545</v>
      </c>
      <c r="F534" s="36"/>
      <c r="G534" s="67"/>
      <c r="H534" s="73"/>
      <c r="I534" s="171"/>
      <c r="J534" s="172"/>
      <c r="O534" s="35"/>
      <c r="P534" s="35"/>
    </row>
    <row r="535" spans="1:16" s="173" customFormat="1">
      <c r="A535" s="118" t="str">
        <f>IF(I535&lt;&gt;"",MAX(A$1:A534)+1,"")</f>
        <v/>
      </c>
      <c r="B535" s="195"/>
      <c r="C535" s="212"/>
      <c r="D535" s="215"/>
      <c r="E535" s="77"/>
      <c r="F535" s="216"/>
      <c r="G535" s="217"/>
      <c r="H535" s="73"/>
      <c r="I535" s="171"/>
      <c r="J535" s="172"/>
      <c r="O535" s="35"/>
      <c r="P535" s="35"/>
    </row>
    <row r="536" spans="1:16" s="173" customFormat="1" ht="26.4">
      <c r="A536" s="118">
        <f>IF(I536&lt;&gt;"",MAX(A$1:A535)+1,"")</f>
        <v>66</v>
      </c>
      <c r="B536" s="195"/>
      <c r="C536" s="12" t="s">
        <v>546</v>
      </c>
      <c r="D536" s="13"/>
      <c r="E536" s="7" t="s">
        <v>547</v>
      </c>
      <c r="F536" s="7"/>
      <c r="G536" s="16" t="s">
        <v>35</v>
      </c>
      <c r="H536" s="69">
        <f>F550</f>
        <v>9907.3281695000005</v>
      </c>
      <c r="I536" s="105">
        <v>1</v>
      </c>
      <c r="J536" s="172"/>
      <c r="O536" s="35"/>
      <c r="P536" s="35"/>
    </row>
    <row r="537" spans="1:16" s="173" customFormat="1" ht="26.4">
      <c r="A537" s="118" t="str">
        <f>IF(I537&lt;&gt;"",MAX(A$1:A536)+1,"")</f>
        <v/>
      </c>
      <c r="B537" s="195"/>
      <c r="C537" s="125"/>
      <c r="D537" s="59" t="s">
        <v>548</v>
      </c>
      <c r="E537" s="66" t="s">
        <v>549</v>
      </c>
      <c r="F537" s="66"/>
      <c r="G537" s="67" t="s">
        <v>35</v>
      </c>
      <c r="H537" s="73"/>
      <c r="I537" s="171"/>
      <c r="J537" s="172"/>
      <c r="O537" s="35"/>
      <c r="P537" s="35"/>
    </row>
    <row r="538" spans="1:16" s="173" customFormat="1" ht="66">
      <c r="A538" s="118" t="str">
        <f>IF(I538&lt;&gt;"",MAX(A$1:A537)+1,"")</f>
        <v/>
      </c>
      <c r="B538" s="195"/>
      <c r="C538" s="125"/>
      <c r="D538" s="196"/>
      <c r="E538" s="80" t="s">
        <v>550</v>
      </c>
      <c r="F538" s="10">
        <f xml:space="preserve"> 25*1*2+12.8*4.4*6+22.3*0.6*2*6+11.27*3.2*2*6+10.76*8*2*5+10.76*4*2+10.76*(9.8+7.8)+10.13*10*2*5+10.13*9*2+10.13*5*2+9.43*22*4+9.43*17+9.43*10*2</f>
        <v>4592.8940000000011</v>
      </c>
      <c r="G538" s="67"/>
      <c r="H538" s="73"/>
      <c r="I538" s="171"/>
      <c r="J538" s="172"/>
      <c r="O538" s="35"/>
      <c r="P538" s="35"/>
    </row>
    <row r="539" spans="1:16" s="173" customFormat="1" ht="79.2">
      <c r="A539" s="118" t="str">
        <f>IF(I539&lt;&gt;"",MAX(A$1:A538)+1,"")</f>
        <v/>
      </c>
      <c r="B539" s="195"/>
      <c r="C539" s="125"/>
      <c r="D539" s="196"/>
      <c r="E539" s="80" t="s">
        <v>551</v>
      </c>
      <c r="F539" s="10">
        <f xml:space="preserve"> 25.25*1*2+13*4.4*6+22.5*0.6*2*6+11.47*3.2*2*6+10.96*8*2*5+10.96*4*2+10.96*4.8+10.33*10*2*5+10.33*9*3+10.33*5+9.63*22*5+9.63*(17+10)+13.05*4.4+22.55*0.6*2+11.52*3.2*2+10.81*(4*2+7.8)+11.01*(9+5)+9.68*10+1.4*0.4*0.3</f>
        <v>5276.22</v>
      </c>
      <c r="G539" s="67"/>
      <c r="H539" s="73"/>
      <c r="I539" s="171"/>
      <c r="J539" s="172"/>
      <c r="O539" s="35"/>
      <c r="P539" s="35"/>
    </row>
    <row r="540" spans="1:16" s="173" customFormat="1">
      <c r="A540" s="118" t="str">
        <f>IF(I540&lt;&gt;"",MAX(A$1:A539)+1,"")</f>
        <v/>
      </c>
      <c r="B540" s="195"/>
      <c r="C540" s="125"/>
      <c r="D540" s="196"/>
      <c r="E540" s="80" t="s">
        <v>552</v>
      </c>
      <c r="F540" s="10">
        <f xml:space="preserve"> 1.0466*0.8*11+0.8877*0.8*3</f>
        <v>11.34056</v>
      </c>
      <c r="G540" s="67"/>
      <c r="H540" s="73"/>
      <c r="I540" s="171"/>
      <c r="J540" s="172"/>
      <c r="O540" s="35"/>
      <c r="P540" s="35"/>
    </row>
    <row r="541" spans="1:16" s="173" customFormat="1">
      <c r="A541" s="118" t="str">
        <f>IF(I541&lt;&gt;"",MAX(A$1:A540)+1,"")</f>
        <v/>
      </c>
      <c r="B541" s="195"/>
      <c r="C541" s="125"/>
      <c r="D541" s="196"/>
      <c r="E541" s="80" t="s">
        <v>553</v>
      </c>
      <c r="F541" s="10">
        <f xml:space="preserve"> 1.0466*0.8*13+0.8877*0.8*3</f>
        <v>13.015120000000001</v>
      </c>
      <c r="G541" s="67"/>
      <c r="H541" s="73"/>
      <c r="I541" s="171"/>
      <c r="J541" s="172"/>
      <c r="O541" s="35"/>
      <c r="P541" s="35"/>
    </row>
    <row r="542" spans="1:16" s="173" customFormat="1">
      <c r="A542" s="118" t="str">
        <f>IF(I542&lt;&gt;"",MAX(A$1:A541)+1,"")</f>
        <v/>
      </c>
      <c r="B542" s="195"/>
      <c r="C542" s="125"/>
      <c r="D542" s="196"/>
      <c r="E542" s="80" t="s">
        <v>554</v>
      </c>
      <c r="F542" s="10">
        <f xml:space="preserve"> (0.2916+0.0135)/2*2.405*8</f>
        <v>2.9350620000000003</v>
      </c>
      <c r="G542" s="67"/>
      <c r="H542" s="73"/>
      <c r="I542" s="171"/>
      <c r="J542" s="172"/>
      <c r="O542" s="35"/>
      <c r="P542" s="35"/>
    </row>
    <row r="543" spans="1:16" s="173" customFormat="1">
      <c r="A543" s="118" t="str">
        <f>IF(I543&lt;&gt;"",MAX(A$1:A542)+1,"")</f>
        <v/>
      </c>
      <c r="B543" s="195"/>
      <c r="C543" s="125"/>
      <c r="D543" s="196"/>
      <c r="E543" s="80" t="s">
        <v>555</v>
      </c>
      <c r="F543" s="10">
        <f xml:space="preserve"> (0.2916+0.0135)/2*2.405*10</f>
        <v>3.6688275000000004</v>
      </c>
      <c r="G543" s="67"/>
      <c r="H543" s="73"/>
      <c r="I543" s="171"/>
      <c r="J543" s="172"/>
      <c r="O543" s="35"/>
      <c r="P543" s="35"/>
    </row>
    <row r="544" spans="1:16" s="173" customFormat="1">
      <c r="A544" s="118" t="str">
        <f>IF(I544&lt;&gt;"",MAX(A$1:A543)+1,"")</f>
        <v/>
      </c>
      <c r="B544" s="195"/>
      <c r="C544" s="125"/>
      <c r="D544" s="196"/>
      <c r="E544" s="80" t="s">
        <v>556</v>
      </c>
      <c r="F544" s="10">
        <f xml:space="preserve"> 0.2083*0.9*11</f>
        <v>2.0621700000000001</v>
      </c>
      <c r="G544" s="67"/>
      <c r="H544" s="73"/>
      <c r="I544" s="171"/>
      <c r="J544" s="172"/>
      <c r="O544" s="35"/>
      <c r="P544" s="35"/>
    </row>
    <row r="545" spans="1:16" s="173" customFormat="1">
      <c r="A545" s="118" t="str">
        <f>IF(I545&lt;&gt;"",MAX(A$1:A544)+1,"")</f>
        <v/>
      </c>
      <c r="B545" s="195"/>
      <c r="C545" s="125"/>
      <c r="D545" s="196"/>
      <c r="E545" s="80" t="s">
        <v>557</v>
      </c>
      <c r="F545" s="10">
        <f xml:space="preserve"> 0.2083*0.9*14</f>
        <v>2.6245800000000004</v>
      </c>
      <c r="G545" s="67"/>
      <c r="H545" s="73"/>
      <c r="I545" s="171"/>
      <c r="J545" s="172"/>
      <c r="O545" s="35"/>
      <c r="P545" s="35"/>
    </row>
    <row r="546" spans="1:16" s="173" customFormat="1">
      <c r="A546" s="118" t="str">
        <f>IF(I546&lt;&gt;"",MAX(A$1:A545)+1,"")</f>
        <v/>
      </c>
      <c r="B546" s="195"/>
      <c r="C546" s="125"/>
      <c r="D546" s="196"/>
      <c r="E546" s="80" t="s">
        <v>558</v>
      </c>
      <c r="F546" s="10">
        <f xml:space="preserve"> (0.2788+0.0221)/2*2.3*5</f>
        <v>1.730175</v>
      </c>
      <c r="G546" s="67"/>
      <c r="H546" s="73"/>
      <c r="I546" s="171"/>
      <c r="J546" s="172"/>
      <c r="O546" s="35"/>
      <c r="P546" s="35"/>
    </row>
    <row r="547" spans="1:16" s="173" customFormat="1">
      <c r="A547" s="118" t="str">
        <f>IF(I547&lt;&gt;"",MAX(A$1:A546)+1,"")</f>
        <v/>
      </c>
      <c r="B547" s="195"/>
      <c r="C547" s="125"/>
      <c r="D547" s="196"/>
      <c r="E547" s="80" t="s">
        <v>559</v>
      </c>
      <c r="F547" s="10">
        <f xml:space="preserve"> (0.2788+0.0221)/2*2.3*5</f>
        <v>1.730175</v>
      </c>
      <c r="G547" s="67"/>
      <c r="H547" s="73"/>
      <c r="I547" s="171"/>
      <c r="J547" s="172"/>
      <c r="O547" s="35"/>
      <c r="P547" s="35"/>
    </row>
    <row r="548" spans="1:16" s="173" customFormat="1">
      <c r="A548" s="118" t="str">
        <f>IF(I548&lt;&gt;"",MAX(A$1:A547)+1,"")</f>
        <v/>
      </c>
      <c r="B548" s="195"/>
      <c r="C548" s="125"/>
      <c r="D548" s="196"/>
      <c r="E548" s="80" t="s">
        <v>560</v>
      </c>
      <c r="F548" s="10">
        <f>-0.2975*0.3*5</f>
        <v>-0.44624999999999998</v>
      </c>
      <c r="G548" s="67"/>
      <c r="H548" s="73"/>
      <c r="I548" s="171"/>
      <c r="J548" s="172"/>
      <c r="O548" s="35"/>
      <c r="P548" s="35"/>
    </row>
    <row r="549" spans="1:16" s="173" customFormat="1">
      <c r="A549" s="118" t="str">
        <f>IF(I549&lt;&gt;"",MAX(A$1:A548)+1,"")</f>
        <v/>
      </c>
      <c r="B549" s="195"/>
      <c r="C549" s="125"/>
      <c r="D549" s="196"/>
      <c r="E549" s="80" t="s">
        <v>561</v>
      </c>
      <c r="F549" s="132">
        <f>-0.2975*0.3*5</f>
        <v>-0.44624999999999998</v>
      </c>
      <c r="G549" s="67"/>
      <c r="H549" s="73"/>
      <c r="I549" s="171"/>
      <c r="J549" s="172"/>
      <c r="O549" s="35"/>
      <c r="P549" s="35"/>
    </row>
    <row r="550" spans="1:16" s="173" customFormat="1">
      <c r="A550" s="118" t="str">
        <f>IF(I550&lt;&gt;"",MAX(A$1:A549)+1,"")</f>
        <v/>
      </c>
      <c r="B550" s="195"/>
      <c r="C550" s="125"/>
      <c r="D550" s="196"/>
      <c r="E550" s="176" t="s">
        <v>93</v>
      </c>
      <c r="F550" s="10">
        <f>SUM(F538:F549)</f>
        <v>9907.3281695000005</v>
      </c>
      <c r="G550" s="67"/>
      <c r="H550" s="73"/>
      <c r="I550" s="171"/>
      <c r="J550" s="172"/>
      <c r="O550" s="35"/>
      <c r="P550" s="35"/>
    </row>
    <row r="551" spans="1:16" s="173" customFormat="1" ht="39.6">
      <c r="A551" s="118" t="str">
        <f>IF(I551&lt;&gt;"",MAX(A$1:A550)+1,"")</f>
        <v/>
      </c>
      <c r="B551" s="195"/>
      <c r="C551" s="125"/>
      <c r="D551" s="196"/>
      <c r="E551" s="80" t="s">
        <v>562</v>
      </c>
      <c r="F551" s="10"/>
      <c r="G551" s="67"/>
      <c r="H551" s="73"/>
      <c r="I551" s="171"/>
      <c r="J551" s="172"/>
      <c r="O551" s="35"/>
      <c r="P551" s="35"/>
    </row>
    <row r="552" spans="1:16" s="173" customFormat="1">
      <c r="A552" s="118" t="str">
        <f>IF(I552&lt;&gt;"",MAX(A$1:A551)+1,"")</f>
        <v/>
      </c>
      <c r="B552" s="195"/>
      <c r="C552" s="125"/>
      <c r="D552" s="196"/>
      <c r="E552" s="80" t="s">
        <v>563</v>
      </c>
      <c r="F552" s="10"/>
      <c r="G552" s="67"/>
      <c r="H552" s="73"/>
      <c r="I552" s="171"/>
      <c r="J552" s="172"/>
      <c r="O552" s="35"/>
      <c r="P552" s="35"/>
    </row>
    <row r="553" spans="1:16" s="173" customFormat="1">
      <c r="A553" s="118" t="str">
        <f>IF(I553&lt;&gt;"",MAX(A$1:A552)+1,"")</f>
        <v/>
      </c>
      <c r="B553" s="195"/>
      <c r="C553" s="125"/>
      <c r="D553" s="196"/>
      <c r="E553" s="80"/>
      <c r="F553" s="10"/>
      <c r="G553" s="67"/>
      <c r="H553" s="73"/>
      <c r="I553" s="171"/>
      <c r="J553" s="172"/>
      <c r="O553" s="35"/>
      <c r="P553" s="35"/>
    </row>
    <row r="554" spans="1:16" s="173" customFormat="1" ht="26.4">
      <c r="A554" s="118">
        <f>IF(I554&lt;&gt;"",MAX(A$1:A553)+1,"")</f>
        <v>67</v>
      </c>
      <c r="B554" s="195"/>
      <c r="C554" s="12" t="s">
        <v>564</v>
      </c>
      <c r="D554" s="13"/>
      <c r="E554" s="7" t="s">
        <v>565</v>
      </c>
      <c r="F554" s="7"/>
      <c r="G554" s="16" t="s">
        <v>61</v>
      </c>
      <c r="H554" s="69">
        <f>F564</f>
        <v>5341.1020000000008</v>
      </c>
      <c r="I554" s="105">
        <v>1</v>
      </c>
      <c r="J554" s="172"/>
      <c r="O554" s="35"/>
      <c r="P554" s="35"/>
    </row>
    <row r="555" spans="1:16" s="173" customFormat="1" ht="26.4">
      <c r="A555" s="118" t="str">
        <f>IF(I555&lt;&gt;"",MAX(A$1:A554)+1,"")</f>
        <v/>
      </c>
      <c r="B555" s="195"/>
      <c r="C555" s="41"/>
      <c r="D555" s="59" t="s">
        <v>566</v>
      </c>
      <c r="E555" s="66" t="s">
        <v>567</v>
      </c>
      <c r="F555" s="66"/>
      <c r="G555" s="21" t="s">
        <v>61</v>
      </c>
      <c r="H555" s="73"/>
      <c r="I555" s="171"/>
      <c r="J555" s="172"/>
      <c r="O555" s="35"/>
      <c r="P555" s="35"/>
    </row>
    <row r="556" spans="1:16" s="173" customFormat="1">
      <c r="A556" s="118" t="str">
        <f>IF(I556&lt;&gt;"",MAX(A$1:A555)+1,"")</f>
        <v/>
      </c>
      <c r="B556" s="195"/>
      <c r="C556" s="125"/>
      <c r="D556" s="196"/>
      <c r="E556" s="80" t="s">
        <v>568</v>
      </c>
      <c r="F556" s="10"/>
      <c r="G556" s="67"/>
      <c r="H556" s="73"/>
      <c r="I556" s="171"/>
      <c r="J556" s="172"/>
      <c r="O556" s="35"/>
      <c r="P556" s="35"/>
    </row>
    <row r="557" spans="1:16" s="173" customFormat="1">
      <c r="A557" s="118" t="str">
        <f>IF(I557&lt;&gt;"",MAX(A$1:A556)+1,"")</f>
        <v/>
      </c>
      <c r="B557" s="195"/>
      <c r="C557" s="125"/>
      <c r="D557" s="196"/>
      <c r="E557" s="80" t="s">
        <v>569</v>
      </c>
      <c r="F557" s="10">
        <f xml:space="preserve"> (19.2*12+9.45*2)*6</f>
        <v>1495.8</v>
      </c>
      <c r="G557" s="67"/>
      <c r="H557" s="73"/>
      <c r="I557" s="171"/>
      <c r="J557" s="172"/>
      <c r="O557" s="35"/>
      <c r="P557" s="35"/>
    </row>
    <row r="558" spans="1:16" s="173" customFormat="1">
      <c r="A558" s="118" t="str">
        <f>IF(I558&lt;&gt;"",MAX(A$1:A557)+1,"")</f>
        <v/>
      </c>
      <c r="B558" s="195"/>
      <c r="C558" s="125"/>
      <c r="D558" s="196"/>
      <c r="E558" s="80" t="s">
        <v>570</v>
      </c>
      <c r="F558" s="132">
        <f xml:space="preserve"> (19.6*12+9.65*2)*7</f>
        <v>1781.5000000000002</v>
      </c>
      <c r="G558" s="67"/>
      <c r="H558" s="73"/>
      <c r="I558" s="171"/>
      <c r="J558" s="172"/>
      <c r="O558" s="35"/>
      <c r="P558" s="35"/>
    </row>
    <row r="559" spans="1:16" s="173" customFormat="1">
      <c r="A559" s="118" t="str">
        <f>IF(I559&lt;&gt;"",MAX(A$1:A558)+1,"")</f>
        <v/>
      </c>
      <c r="B559" s="195"/>
      <c r="C559" s="125"/>
      <c r="D559" s="196"/>
      <c r="E559" s="176" t="s">
        <v>93</v>
      </c>
      <c r="F559" s="10">
        <f>SUM(F557:F558)</f>
        <v>3277.3</v>
      </c>
      <c r="G559" s="67"/>
      <c r="H559" s="73"/>
      <c r="I559" s="171"/>
      <c r="J559" s="172"/>
      <c r="O559" s="35"/>
      <c r="P559" s="35"/>
    </row>
    <row r="560" spans="1:16" s="173" customFormat="1">
      <c r="A560" s="118" t="str">
        <f>IF(I560&lt;&gt;"",MAX(A$1:A559)+1,"")</f>
        <v/>
      </c>
      <c r="B560" s="195"/>
      <c r="C560" s="125"/>
      <c r="D560" s="196"/>
      <c r="E560" s="80" t="s">
        <v>571</v>
      </c>
      <c r="F560" s="10"/>
      <c r="G560" s="67"/>
      <c r="H560" s="73"/>
      <c r="I560" s="171"/>
      <c r="J560" s="172"/>
      <c r="O560" s="35"/>
      <c r="P560" s="35"/>
    </row>
    <row r="561" spans="1:16" s="173" customFormat="1" ht="39.6">
      <c r="A561" s="118" t="str">
        <f>IF(I561&lt;&gt;"",MAX(A$1:A560)+1,"")</f>
        <v/>
      </c>
      <c r="B561" s="195"/>
      <c r="C561" s="125"/>
      <c r="D561" s="196"/>
      <c r="E561" s="80" t="s">
        <v>572</v>
      </c>
      <c r="F561" s="10">
        <f xml:space="preserve"> (10.26*4.4+10.28*3.2*2+5.64*0.6*2+11.025*2+9.5*2)*6</f>
        <v>952.52400000000011</v>
      </c>
      <c r="G561" s="67"/>
      <c r="H561" s="73"/>
      <c r="I561" s="171"/>
      <c r="J561" s="172"/>
      <c r="O561" s="35"/>
      <c r="P561" s="35"/>
    </row>
    <row r="562" spans="1:16" s="173" customFormat="1" ht="39.6">
      <c r="A562" s="118" t="str">
        <f>IF(I562&lt;&gt;"",MAX(A$1:A561)+1,"")</f>
        <v/>
      </c>
      <c r="B562" s="195"/>
      <c r="C562" s="125"/>
      <c r="D562" s="196"/>
      <c r="E562" s="80" t="s">
        <v>573</v>
      </c>
      <c r="F562" s="132">
        <f xml:space="preserve"> (10.26*4.4+10.28*3.2*2+5.64*0.6*2+11.025*2+9.5*2)*7</f>
        <v>1111.2780000000002</v>
      </c>
      <c r="G562" s="67"/>
      <c r="H562" s="73"/>
      <c r="I562" s="171"/>
      <c r="J562" s="172"/>
      <c r="O562" s="35"/>
      <c r="P562" s="35"/>
    </row>
    <row r="563" spans="1:16" s="173" customFormat="1">
      <c r="A563" s="118" t="str">
        <f>IF(I563&lt;&gt;"",MAX(A$1:A562)+1,"")</f>
        <v/>
      </c>
      <c r="B563" s="195"/>
      <c r="C563" s="125"/>
      <c r="D563" s="196"/>
      <c r="E563" s="176" t="s">
        <v>93</v>
      </c>
      <c r="F563" s="132">
        <f>SUM(F561:F562)</f>
        <v>2063.8020000000006</v>
      </c>
      <c r="G563" s="67"/>
      <c r="H563" s="73"/>
      <c r="I563" s="171"/>
      <c r="J563" s="172"/>
      <c r="O563" s="35"/>
      <c r="P563" s="35"/>
    </row>
    <row r="564" spans="1:16" s="173" customFormat="1">
      <c r="A564" s="118" t="str">
        <f>IF(I564&lt;&gt;"",MAX(A$1:A563)+1,"")</f>
        <v/>
      </c>
      <c r="B564" s="195"/>
      <c r="C564" s="125"/>
      <c r="D564" s="196"/>
      <c r="E564" s="179" t="s">
        <v>93</v>
      </c>
      <c r="F564" s="218">
        <f>F559+F563</f>
        <v>5341.1020000000008</v>
      </c>
      <c r="G564" s="67"/>
      <c r="H564" s="73"/>
      <c r="I564" s="171"/>
      <c r="J564" s="172"/>
      <c r="O564" s="35"/>
      <c r="P564" s="35"/>
    </row>
    <row r="565" spans="1:16" s="173" customFormat="1">
      <c r="A565" s="118" t="str">
        <f>IF(I565&lt;&gt;"",MAX(A$1:A564)+1,"")</f>
        <v/>
      </c>
      <c r="B565" s="195"/>
      <c r="C565" s="125"/>
      <c r="D565" s="196"/>
      <c r="E565" s="80"/>
      <c r="F565" s="10"/>
      <c r="G565" s="67"/>
      <c r="H565" s="73"/>
      <c r="I565" s="171"/>
      <c r="J565" s="172"/>
      <c r="O565" s="35"/>
      <c r="P565" s="35"/>
    </row>
    <row r="566" spans="1:16" s="173" customFormat="1" ht="26.4">
      <c r="A566" s="118">
        <f>IF(I566&lt;&gt;"",MAX(A$1:A565)+1,"")</f>
        <v>68</v>
      </c>
      <c r="B566" s="195"/>
      <c r="C566" s="12" t="s">
        <v>574</v>
      </c>
      <c r="D566" s="13"/>
      <c r="E566" s="7" t="s">
        <v>575</v>
      </c>
      <c r="F566" s="7"/>
      <c r="G566" s="16" t="s">
        <v>61</v>
      </c>
      <c r="H566" s="69">
        <f>F571</f>
        <v>326.50976000000003</v>
      </c>
      <c r="I566" s="105">
        <v>1</v>
      </c>
      <c r="J566" s="172"/>
      <c r="O566" s="35"/>
      <c r="P566" s="35"/>
    </row>
    <row r="567" spans="1:16" s="173" customFormat="1" ht="26.4">
      <c r="A567" s="118" t="str">
        <f>IF(I567&lt;&gt;"",MAX(A$1:A566)+1,"")</f>
        <v/>
      </c>
      <c r="B567" s="195"/>
      <c r="C567" s="125"/>
      <c r="D567" s="59" t="s">
        <v>576</v>
      </c>
      <c r="E567" s="66" t="s">
        <v>577</v>
      </c>
      <c r="F567" s="66"/>
      <c r="G567" s="21" t="s">
        <v>61</v>
      </c>
      <c r="H567" s="73"/>
      <c r="I567" s="171"/>
      <c r="J567" s="172"/>
      <c r="O567" s="35"/>
      <c r="P567" s="35"/>
    </row>
    <row r="568" spans="1:16" s="173" customFormat="1">
      <c r="A568" s="118" t="str">
        <f>IF(I568&lt;&gt;"",MAX(A$1:A567)+1,"")</f>
        <v/>
      </c>
      <c r="B568" s="195"/>
      <c r="C568" s="125"/>
      <c r="D568" s="196"/>
      <c r="E568" s="131" t="s">
        <v>578</v>
      </c>
      <c r="F568" s="10"/>
      <c r="G568" s="67"/>
      <c r="H568" s="73"/>
      <c r="I568" s="171"/>
      <c r="J568" s="172"/>
      <c r="O568" s="35"/>
      <c r="P568" s="35"/>
    </row>
    <row r="569" spans="1:16" s="173" customFormat="1">
      <c r="A569" s="118" t="str">
        <f>IF(I569&lt;&gt;"",MAX(A$1:A568)+1,"")</f>
        <v/>
      </c>
      <c r="B569" s="195"/>
      <c r="C569" s="125"/>
      <c r="D569" s="196"/>
      <c r="E569" s="80" t="s">
        <v>579</v>
      </c>
      <c r="F569" s="10">
        <f xml:space="preserve"> 3.14*0.194*248</f>
        <v>151.07168000000001</v>
      </c>
      <c r="G569" s="67"/>
      <c r="H569" s="73"/>
      <c r="I569" s="171"/>
      <c r="J569" s="172"/>
      <c r="O569" s="35"/>
      <c r="P569" s="35"/>
    </row>
    <row r="570" spans="1:16" s="173" customFormat="1">
      <c r="A570" s="118" t="str">
        <f>IF(I570&lt;&gt;"",MAX(A$1:A569)+1,"")</f>
        <v/>
      </c>
      <c r="B570" s="195"/>
      <c r="C570" s="125"/>
      <c r="D570" s="196"/>
      <c r="E570" s="80" t="s">
        <v>580</v>
      </c>
      <c r="F570" s="132">
        <f xml:space="preserve"> 3.14*0.194*288</f>
        <v>175.43808000000001</v>
      </c>
      <c r="G570" s="67"/>
      <c r="H570" s="73"/>
      <c r="I570" s="171"/>
      <c r="J570" s="172"/>
      <c r="O570" s="35"/>
      <c r="P570" s="35"/>
    </row>
    <row r="571" spans="1:16" s="173" customFormat="1">
      <c r="A571" s="118" t="str">
        <f>IF(I571&lt;&gt;"",MAX(A$1:A570)+1,"")</f>
        <v/>
      </c>
      <c r="B571" s="195"/>
      <c r="C571" s="125"/>
      <c r="D571" s="196"/>
      <c r="E571" s="176" t="s">
        <v>93</v>
      </c>
      <c r="F571" s="10">
        <f>SUM(F569:F570)</f>
        <v>326.50976000000003</v>
      </c>
      <c r="G571" s="67"/>
      <c r="H571" s="73"/>
      <c r="I571" s="171"/>
      <c r="J571" s="172"/>
      <c r="O571" s="35"/>
      <c r="P571" s="35"/>
    </row>
    <row r="572" spans="1:16" s="173" customFormat="1">
      <c r="A572" s="118" t="str">
        <f>IF(I572&lt;&gt;"",MAX(A$1:A571)+1,"")</f>
        <v/>
      </c>
      <c r="B572" s="195"/>
      <c r="C572" s="125"/>
      <c r="D572" s="196"/>
      <c r="E572" s="80" t="s">
        <v>581</v>
      </c>
      <c r="F572" s="10"/>
      <c r="G572" s="67"/>
      <c r="H572" s="73"/>
      <c r="I572" s="171"/>
      <c r="J572" s="172"/>
      <c r="O572" s="35"/>
      <c r="P572" s="35"/>
    </row>
    <row r="573" spans="1:16" s="173" customFormat="1">
      <c r="A573" s="118" t="str">
        <f>IF(I573&lt;&gt;"",MAX(A$1:A572)+1,"")</f>
        <v/>
      </c>
      <c r="B573" s="195"/>
      <c r="C573" s="125"/>
      <c r="D573" s="196"/>
      <c r="E573" s="80"/>
      <c r="F573" s="10"/>
      <c r="G573" s="67"/>
      <c r="H573" s="73"/>
      <c r="I573" s="171"/>
      <c r="J573" s="172"/>
      <c r="O573" s="35"/>
      <c r="P573" s="35"/>
    </row>
    <row r="574" spans="1:16" s="173" customFormat="1" ht="26.4">
      <c r="A574" s="118">
        <f>IF(I574&lt;&gt;"",MAX(A$1:A573)+1,"")</f>
        <v>69</v>
      </c>
      <c r="B574" s="195"/>
      <c r="C574" s="12" t="s">
        <v>582</v>
      </c>
      <c r="D574" s="13"/>
      <c r="E574" s="7" t="s">
        <v>583</v>
      </c>
      <c r="F574" s="7"/>
      <c r="G574" s="16" t="s">
        <v>131</v>
      </c>
      <c r="H574" s="69">
        <f>F618</f>
        <v>1251.3520000000001</v>
      </c>
      <c r="I574" s="105">
        <v>1</v>
      </c>
      <c r="J574" s="172"/>
      <c r="O574" s="35"/>
      <c r="P574" s="35"/>
    </row>
    <row r="575" spans="1:16" s="173" customFormat="1" ht="26.4">
      <c r="A575" s="118" t="str">
        <f>IF(I575&lt;&gt;"",MAX(A$1:A574)+1,"")</f>
        <v/>
      </c>
      <c r="B575" s="195"/>
      <c r="C575" s="125"/>
      <c r="D575" s="59" t="s">
        <v>584</v>
      </c>
      <c r="E575" s="66" t="s">
        <v>585</v>
      </c>
      <c r="F575" s="66"/>
      <c r="G575" s="21" t="s">
        <v>131</v>
      </c>
      <c r="H575" s="73"/>
      <c r="I575" s="171"/>
      <c r="J575" s="172"/>
      <c r="O575" s="35"/>
      <c r="P575" s="35"/>
    </row>
    <row r="576" spans="1:16" s="173" customFormat="1">
      <c r="A576" s="118" t="str">
        <f>IF(I576&lt;&gt;"",MAX(A$1:A575)+1,"")</f>
        <v/>
      </c>
      <c r="B576" s="195"/>
      <c r="C576" s="125"/>
      <c r="D576" s="59"/>
      <c r="E576" s="131" t="s">
        <v>358</v>
      </c>
      <c r="F576" s="76"/>
      <c r="G576" s="21"/>
      <c r="H576" s="73"/>
      <c r="I576" s="171"/>
      <c r="J576" s="172"/>
      <c r="O576" s="35"/>
      <c r="P576" s="35"/>
    </row>
    <row r="577" spans="1:16" s="173" customFormat="1">
      <c r="A577" s="118" t="str">
        <f>IF(I577&lt;&gt;"",MAX(A$1:A576)+1,"")</f>
        <v/>
      </c>
      <c r="B577" s="195"/>
      <c r="C577" s="125"/>
      <c r="D577" s="59"/>
      <c r="E577" s="131" t="s">
        <v>467</v>
      </c>
      <c r="F577" s="76"/>
      <c r="G577" s="21"/>
      <c r="H577" s="73"/>
      <c r="I577" s="171"/>
      <c r="J577" s="172"/>
      <c r="O577" s="35"/>
      <c r="P577" s="35"/>
    </row>
    <row r="578" spans="1:16" s="173" customFormat="1">
      <c r="A578" s="118" t="str">
        <f>IF(I578&lt;&gt;"",MAX(A$1:A577)+1,"")</f>
        <v/>
      </c>
      <c r="B578" s="195"/>
      <c r="C578" s="125"/>
      <c r="D578" s="59"/>
      <c r="E578" s="80" t="s">
        <v>586</v>
      </c>
      <c r="F578" s="10">
        <f xml:space="preserve"> 18546*6*0.001</f>
        <v>111.276</v>
      </c>
      <c r="G578" s="21"/>
      <c r="H578" s="73"/>
      <c r="I578" s="171"/>
      <c r="J578" s="172"/>
      <c r="O578" s="35"/>
      <c r="P578" s="35"/>
    </row>
    <row r="579" spans="1:16" s="173" customFormat="1">
      <c r="A579" s="118" t="str">
        <f>IF(I579&lt;&gt;"",MAX(A$1:A578)+1,"")</f>
        <v/>
      </c>
      <c r="B579" s="195"/>
      <c r="C579" s="125"/>
      <c r="D579" s="59"/>
      <c r="E579" s="80" t="s">
        <v>587</v>
      </c>
      <c r="F579" s="134">
        <f xml:space="preserve"> 5100*10*0.001</f>
        <v>51</v>
      </c>
      <c r="G579" s="21"/>
      <c r="H579" s="73"/>
      <c r="I579" s="171"/>
      <c r="J579" s="172"/>
      <c r="O579" s="35"/>
      <c r="P579" s="35"/>
    </row>
    <row r="580" spans="1:16" s="173" customFormat="1">
      <c r="A580" s="118" t="str">
        <f>IF(I580&lt;&gt;"",MAX(A$1:A579)+1,"")</f>
        <v/>
      </c>
      <c r="B580" s="195"/>
      <c r="C580" s="125"/>
      <c r="D580" s="59"/>
      <c r="E580" s="80" t="s">
        <v>588</v>
      </c>
      <c r="F580" s="134">
        <f xml:space="preserve"> 5131*12*0.001</f>
        <v>61.572000000000003</v>
      </c>
      <c r="G580" s="21"/>
      <c r="H580" s="73"/>
      <c r="I580" s="171"/>
      <c r="J580" s="172"/>
      <c r="O580" s="35"/>
      <c r="P580" s="35"/>
    </row>
    <row r="581" spans="1:16" s="173" customFormat="1">
      <c r="A581" s="118" t="str">
        <f>IF(I581&lt;&gt;"",MAX(A$1:A580)+1,"")</f>
        <v/>
      </c>
      <c r="B581" s="195"/>
      <c r="C581" s="125"/>
      <c r="D581" s="59"/>
      <c r="E581" s="80" t="s">
        <v>589</v>
      </c>
      <c r="F581" s="134">
        <f xml:space="preserve"> 6263*10*0.001</f>
        <v>62.63</v>
      </c>
      <c r="G581" s="21"/>
      <c r="H581" s="73"/>
      <c r="I581" s="171"/>
      <c r="J581" s="172"/>
      <c r="O581" s="35"/>
      <c r="P581" s="35"/>
    </row>
    <row r="582" spans="1:16" s="173" customFormat="1">
      <c r="A582" s="118" t="str">
        <f>IF(I582&lt;&gt;"",MAX(A$1:A581)+1,"")</f>
        <v/>
      </c>
      <c r="B582" s="195"/>
      <c r="C582" s="125"/>
      <c r="D582" s="59"/>
      <c r="E582" s="80" t="s">
        <v>590</v>
      </c>
      <c r="F582" s="134">
        <f xml:space="preserve"> 5121*2*0.001</f>
        <v>10.242000000000001</v>
      </c>
      <c r="G582" s="21"/>
      <c r="H582" s="73"/>
      <c r="I582" s="171"/>
      <c r="J582" s="172"/>
      <c r="O582" s="35"/>
      <c r="P582" s="35"/>
    </row>
    <row r="583" spans="1:16" s="173" customFormat="1">
      <c r="A583" s="118" t="str">
        <f>IF(I583&lt;&gt;"",MAX(A$1:A582)+1,"")</f>
        <v/>
      </c>
      <c r="B583" s="195"/>
      <c r="C583" s="125"/>
      <c r="D583" s="59"/>
      <c r="E583" s="80" t="s">
        <v>591</v>
      </c>
      <c r="F583" s="134">
        <f xml:space="preserve"> 6275*12*0.001</f>
        <v>75.3</v>
      </c>
      <c r="G583" s="21"/>
      <c r="H583" s="73"/>
      <c r="I583" s="171"/>
      <c r="J583" s="172"/>
      <c r="O583" s="35"/>
      <c r="P583" s="35"/>
    </row>
    <row r="584" spans="1:16" s="173" customFormat="1">
      <c r="A584" s="118" t="str">
        <f>IF(I584&lt;&gt;"",MAX(A$1:A583)+1,"")</f>
        <v/>
      </c>
      <c r="B584" s="195"/>
      <c r="C584" s="125"/>
      <c r="D584" s="59"/>
      <c r="E584" s="80" t="s">
        <v>592</v>
      </c>
      <c r="F584" s="134">
        <f xml:space="preserve"> 5635*12*0.001</f>
        <v>67.62</v>
      </c>
      <c r="G584" s="21"/>
      <c r="H584" s="73"/>
      <c r="I584" s="171"/>
      <c r="J584" s="172"/>
      <c r="O584" s="35"/>
      <c r="P584" s="35"/>
    </row>
    <row r="585" spans="1:16" s="173" customFormat="1">
      <c r="A585" s="118" t="str">
        <f>IF(I585&lt;&gt;"",MAX(A$1:A584)+1,"")</f>
        <v/>
      </c>
      <c r="B585" s="195"/>
      <c r="C585" s="125"/>
      <c r="D585" s="59"/>
      <c r="E585" s="80" t="s">
        <v>593</v>
      </c>
      <c r="F585" s="134">
        <f xml:space="preserve"> 5622*11*0.001</f>
        <v>61.841999999999999</v>
      </c>
      <c r="G585" s="21"/>
      <c r="H585" s="73"/>
      <c r="I585" s="171"/>
      <c r="J585" s="172"/>
      <c r="O585" s="35"/>
      <c r="P585" s="35"/>
    </row>
    <row r="586" spans="1:16" s="173" customFormat="1">
      <c r="A586" s="118" t="str">
        <f>IF(I586&lt;&gt;"",MAX(A$1:A585)+1,"")</f>
        <v/>
      </c>
      <c r="B586" s="195"/>
      <c r="C586" s="125"/>
      <c r="D586" s="59"/>
      <c r="E586" s="80" t="s">
        <v>594</v>
      </c>
      <c r="F586" s="134">
        <f xml:space="preserve"> 2006  *5* 0.001</f>
        <v>10.029999999999999</v>
      </c>
      <c r="G586" s="21"/>
      <c r="H586" s="73"/>
      <c r="I586" s="171"/>
      <c r="J586" s="172"/>
      <c r="O586" s="35"/>
      <c r="P586" s="35"/>
    </row>
    <row r="587" spans="1:16" s="173" customFormat="1">
      <c r="A587" s="118" t="str">
        <f>IF(I587&lt;&gt;"",MAX(A$1:A586)+1,"")</f>
        <v/>
      </c>
      <c r="B587" s="195"/>
      <c r="C587" s="125"/>
      <c r="D587" s="59"/>
      <c r="E587" s="80" t="s">
        <v>595</v>
      </c>
      <c r="F587" s="134">
        <f xml:space="preserve"> 6190  * 0.001</f>
        <v>6.19</v>
      </c>
      <c r="G587" s="21"/>
      <c r="H587" s="73"/>
      <c r="I587" s="171"/>
      <c r="J587" s="172"/>
      <c r="O587" s="35"/>
      <c r="P587" s="35"/>
    </row>
    <row r="588" spans="1:16" s="173" customFormat="1">
      <c r="A588" s="118" t="str">
        <f>IF(I588&lt;&gt;"",MAX(A$1:A587)+1,"")</f>
        <v/>
      </c>
      <c r="B588" s="195"/>
      <c r="C588" s="125"/>
      <c r="D588" s="59"/>
      <c r="E588" s="80" t="s">
        <v>596</v>
      </c>
      <c r="F588" s="134">
        <f xml:space="preserve"> 6170  * 0.001</f>
        <v>6.17</v>
      </c>
      <c r="G588" s="21"/>
      <c r="H588" s="73"/>
      <c r="I588" s="171"/>
      <c r="J588" s="172"/>
      <c r="O588" s="35"/>
      <c r="P588" s="35"/>
    </row>
    <row r="589" spans="1:16" s="173" customFormat="1">
      <c r="A589" s="118" t="str">
        <f>IF(I589&lt;&gt;"",MAX(A$1:A588)+1,"")</f>
        <v/>
      </c>
      <c r="B589" s="195"/>
      <c r="C589" s="125"/>
      <c r="D589" s="59"/>
      <c r="E589" s="80" t="s">
        <v>597</v>
      </c>
      <c r="F589" s="134">
        <f xml:space="preserve"> 8305  * 0.001</f>
        <v>8.3049999999999997</v>
      </c>
      <c r="G589" s="21"/>
      <c r="H589" s="73"/>
      <c r="I589" s="171"/>
      <c r="J589" s="172"/>
      <c r="O589" s="35"/>
      <c r="P589" s="35"/>
    </row>
    <row r="590" spans="1:16" s="173" customFormat="1">
      <c r="A590" s="118" t="str">
        <f>IF(I590&lt;&gt;"",MAX(A$1:A589)+1,"")</f>
        <v/>
      </c>
      <c r="B590" s="195"/>
      <c r="C590" s="125"/>
      <c r="D590" s="59"/>
      <c r="E590" s="80" t="s">
        <v>598</v>
      </c>
      <c r="F590" s="134">
        <f xml:space="preserve"> 6216  * 0.001</f>
        <v>6.2160000000000002</v>
      </c>
      <c r="G590" s="21"/>
      <c r="H590" s="73"/>
      <c r="I590" s="171"/>
      <c r="J590" s="172"/>
      <c r="O590" s="35"/>
      <c r="P590" s="35"/>
    </row>
    <row r="591" spans="1:16" s="173" customFormat="1">
      <c r="A591" s="118" t="str">
        <f>IF(I591&lt;&gt;"",MAX(A$1:A590)+1,"")</f>
        <v/>
      </c>
      <c r="B591" s="195"/>
      <c r="C591" s="125"/>
      <c r="D591" s="59"/>
      <c r="E591" s="80" t="s">
        <v>599</v>
      </c>
      <c r="F591" s="134">
        <f xml:space="preserve"> 6194 * 0.001</f>
        <v>6.194</v>
      </c>
      <c r="G591" s="21"/>
      <c r="H591" s="73"/>
      <c r="I591" s="171"/>
      <c r="J591" s="172"/>
      <c r="O591" s="35"/>
      <c r="P591" s="35"/>
    </row>
    <row r="592" spans="1:16" s="173" customFormat="1">
      <c r="A592" s="118" t="str">
        <f>IF(I592&lt;&gt;"",MAX(A$1:A591)+1,"")</f>
        <v/>
      </c>
      <c r="B592" s="195"/>
      <c r="C592" s="125"/>
      <c r="D592" s="59"/>
      <c r="E592" s="80" t="s">
        <v>600</v>
      </c>
      <c r="F592" s="134">
        <f xml:space="preserve"> 5845  * 0.001</f>
        <v>5.8449999999999998</v>
      </c>
      <c r="G592" s="21"/>
      <c r="H592" s="73"/>
      <c r="I592" s="171"/>
      <c r="J592" s="172"/>
      <c r="O592" s="35"/>
      <c r="P592" s="35"/>
    </row>
    <row r="593" spans="1:16" s="173" customFormat="1">
      <c r="A593" s="118" t="str">
        <f>IF(I593&lt;&gt;"",MAX(A$1:A592)+1,"")</f>
        <v/>
      </c>
      <c r="B593" s="195"/>
      <c r="C593" s="125"/>
      <c r="D593" s="59"/>
      <c r="E593" s="131" t="s">
        <v>470</v>
      </c>
      <c r="F593" s="134"/>
      <c r="G593" s="21"/>
      <c r="H593" s="73"/>
      <c r="I593" s="171"/>
      <c r="J593" s="172"/>
      <c r="O593" s="35"/>
      <c r="P593" s="35"/>
    </row>
    <row r="594" spans="1:16" s="173" customFormat="1">
      <c r="A594" s="118" t="str">
        <f>IF(I594&lt;&gt;"",MAX(A$1:A593)+1,"")</f>
        <v/>
      </c>
      <c r="B594" s="195"/>
      <c r="C594" s="125"/>
      <c r="D594" s="59"/>
      <c r="E594" s="80" t="s">
        <v>601</v>
      </c>
      <c r="F594" s="134">
        <f xml:space="preserve"> 18662  *6* 0.001 + 19564*0.001</f>
        <v>131.536</v>
      </c>
      <c r="G594" s="21"/>
      <c r="H594" s="73"/>
      <c r="I594" s="171"/>
      <c r="J594" s="172"/>
      <c r="O594" s="35"/>
      <c r="P594" s="35"/>
    </row>
    <row r="595" spans="1:16" s="173" customFormat="1">
      <c r="A595" s="118" t="str">
        <f>IF(I595&lt;&gt;"",MAX(A$1:A594)+1,"")</f>
        <v/>
      </c>
      <c r="B595" s="195"/>
      <c r="C595" s="125"/>
      <c r="D595" s="59"/>
      <c r="E595" s="80" t="s">
        <v>602</v>
      </c>
      <c r="F595" s="134">
        <f xml:space="preserve"> 5146  *10* 0.001</f>
        <v>51.46</v>
      </c>
      <c r="G595" s="21"/>
      <c r="H595" s="73"/>
      <c r="I595" s="171"/>
      <c r="J595" s="172"/>
      <c r="O595" s="35"/>
      <c r="P595" s="35"/>
    </row>
    <row r="596" spans="1:16" s="173" customFormat="1">
      <c r="A596" s="118" t="str">
        <f>IF(I596&lt;&gt;"",MAX(A$1:A595)+1,"")</f>
        <v/>
      </c>
      <c r="B596" s="195"/>
      <c r="C596" s="125"/>
      <c r="D596" s="59"/>
      <c r="E596" s="80" t="s">
        <v>603</v>
      </c>
      <c r="F596" s="134">
        <f xml:space="preserve"> 5182  *14* 0.001</f>
        <v>72.548000000000002</v>
      </c>
      <c r="G596" s="21"/>
      <c r="H596" s="73"/>
      <c r="I596" s="171"/>
      <c r="J596" s="172"/>
      <c r="O596" s="35"/>
      <c r="P596" s="35"/>
    </row>
    <row r="597" spans="1:16" s="173" customFormat="1">
      <c r="A597" s="118" t="str">
        <f>IF(I597&lt;&gt;"",MAX(A$1:A596)+1,"")</f>
        <v/>
      </c>
      <c r="B597" s="195"/>
      <c r="C597" s="125"/>
      <c r="D597" s="59"/>
      <c r="E597" s="80" t="s">
        <v>604</v>
      </c>
      <c r="F597" s="134">
        <f xml:space="preserve"> 6323  *10* 0.001</f>
        <v>63.230000000000004</v>
      </c>
      <c r="G597" s="21"/>
      <c r="H597" s="73"/>
      <c r="I597" s="171"/>
      <c r="J597" s="172"/>
      <c r="O597" s="35"/>
      <c r="P597" s="35"/>
    </row>
    <row r="598" spans="1:16" s="173" customFormat="1">
      <c r="A598" s="118" t="str">
        <f>IF(I598&lt;&gt;"",MAX(A$1:A597)+1,"")</f>
        <v/>
      </c>
      <c r="B598" s="195"/>
      <c r="C598" s="125"/>
      <c r="D598" s="59"/>
      <c r="E598" s="80" t="s">
        <v>605</v>
      </c>
      <c r="F598" s="134">
        <f xml:space="preserve"> 5170  *4* 0.001</f>
        <v>20.68</v>
      </c>
      <c r="G598" s="21"/>
      <c r="H598" s="73"/>
      <c r="I598" s="171"/>
      <c r="J598" s="172"/>
      <c r="O598" s="35"/>
      <c r="P598" s="35"/>
    </row>
    <row r="599" spans="1:16" s="173" customFormat="1">
      <c r="A599" s="118" t="str">
        <f>IF(I599&lt;&gt;"",MAX(A$1:A598)+1,"")</f>
        <v/>
      </c>
      <c r="B599" s="195"/>
      <c r="C599" s="125"/>
      <c r="D599" s="59"/>
      <c r="E599" s="80" t="s">
        <v>606</v>
      </c>
      <c r="F599" s="134">
        <f xml:space="preserve"> 6333  *14* 0.001</f>
        <v>88.662000000000006</v>
      </c>
      <c r="G599" s="21"/>
      <c r="H599" s="73"/>
      <c r="I599" s="171"/>
      <c r="J599" s="172"/>
      <c r="O599" s="35"/>
      <c r="P599" s="35"/>
    </row>
    <row r="600" spans="1:16" s="173" customFormat="1">
      <c r="A600" s="118" t="str">
        <f>IF(I600&lt;&gt;"",MAX(A$1:A599)+1,"")</f>
        <v/>
      </c>
      <c r="B600" s="195"/>
      <c r="C600" s="125"/>
      <c r="D600" s="59"/>
      <c r="E600" s="80" t="s">
        <v>607</v>
      </c>
      <c r="F600" s="134">
        <f xml:space="preserve"> 5694  *14* 0.001</f>
        <v>79.716000000000008</v>
      </c>
      <c r="G600" s="21"/>
      <c r="H600" s="73"/>
      <c r="I600" s="171"/>
      <c r="J600" s="172"/>
      <c r="O600" s="35"/>
      <c r="P600" s="35"/>
    </row>
    <row r="601" spans="1:16" s="173" customFormat="1">
      <c r="A601" s="118" t="str">
        <f>IF(I601&lt;&gt;"",MAX(A$1:A600)+1,"")</f>
        <v/>
      </c>
      <c r="B601" s="195"/>
      <c r="C601" s="125"/>
      <c r="D601" s="59"/>
      <c r="E601" s="80" t="s">
        <v>608</v>
      </c>
      <c r="F601" s="134">
        <f xml:space="preserve"> 5682  *13* 0.001</f>
        <v>73.866</v>
      </c>
      <c r="G601" s="21"/>
      <c r="H601" s="73"/>
      <c r="I601" s="171"/>
      <c r="J601" s="172"/>
      <c r="O601" s="35"/>
      <c r="P601" s="35"/>
    </row>
    <row r="602" spans="1:16" s="173" customFormat="1">
      <c r="A602" s="118" t="str">
        <f>IF(I602&lt;&gt;"",MAX(A$1:A601)+1,"")</f>
        <v/>
      </c>
      <c r="B602" s="195"/>
      <c r="C602" s="125"/>
      <c r="D602" s="59"/>
      <c r="E602" s="80" t="s">
        <v>609</v>
      </c>
      <c r="F602" s="134">
        <f xml:space="preserve"> 2024  *6* 0.001</f>
        <v>12.144</v>
      </c>
      <c r="G602" s="21"/>
      <c r="H602" s="73"/>
      <c r="I602" s="171"/>
      <c r="J602" s="172"/>
      <c r="O602" s="35"/>
      <c r="P602" s="35"/>
    </row>
    <row r="603" spans="1:16" s="173" customFormat="1">
      <c r="A603" s="118" t="str">
        <f>IF(I603&lt;&gt;"",MAX(A$1:A602)+1,"")</f>
        <v/>
      </c>
      <c r="B603" s="195"/>
      <c r="C603" s="125"/>
      <c r="D603" s="59"/>
      <c r="E603" s="80" t="s">
        <v>610</v>
      </c>
      <c r="F603" s="134">
        <f xml:space="preserve"> 6268  * 0.001</f>
        <v>6.2679999999999998</v>
      </c>
      <c r="G603" s="21"/>
      <c r="H603" s="73"/>
      <c r="I603" s="171"/>
      <c r="J603" s="172"/>
      <c r="O603" s="35"/>
      <c r="P603" s="35"/>
    </row>
    <row r="604" spans="1:16" s="173" customFormat="1">
      <c r="A604" s="118" t="str">
        <f>IF(I604&lt;&gt;"",MAX(A$1:A603)+1,"")</f>
        <v/>
      </c>
      <c r="B604" s="195"/>
      <c r="C604" s="125"/>
      <c r="D604" s="59"/>
      <c r="E604" s="80" t="s">
        <v>611</v>
      </c>
      <c r="F604" s="134">
        <f xml:space="preserve"> 8348  * 0.001</f>
        <v>8.3480000000000008</v>
      </c>
      <c r="G604" s="21"/>
      <c r="H604" s="73"/>
      <c r="I604" s="171"/>
      <c r="J604" s="172"/>
      <c r="O604" s="35"/>
      <c r="P604" s="35"/>
    </row>
    <row r="605" spans="1:16" s="173" customFormat="1">
      <c r="A605" s="118" t="str">
        <f>IF(I605&lt;&gt;"",MAX(A$1:A604)+1,"")</f>
        <v/>
      </c>
      <c r="B605" s="195"/>
      <c r="C605" s="125"/>
      <c r="D605" s="59"/>
      <c r="E605" s="80" t="s">
        <v>612</v>
      </c>
      <c r="F605" s="134">
        <f xml:space="preserve"> 6279  * 0.001</f>
        <v>6.2789999999999999</v>
      </c>
      <c r="G605" s="21"/>
      <c r="H605" s="73"/>
      <c r="I605" s="171"/>
      <c r="J605" s="172"/>
      <c r="O605" s="35"/>
      <c r="P605" s="35"/>
    </row>
    <row r="606" spans="1:16" s="173" customFormat="1">
      <c r="A606" s="118" t="str">
        <f>IF(I606&lt;&gt;"",MAX(A$1:A605)+1,"")</f>
        <v/>
      </c>
      <c r="B606" s="195"/>
      <c r="C606" s="125"/>
      <c r="D606" s="59"/>
      <c r="E606" s="80" t="s">
        <v>613</v>
      </c>
      <c r="F606" s="134">
        <f xml:space="preserve"> 6296  * 0.001</f>
        <v>6.2960000000000003</v>
      </c>
      <c r="G606" s="21"/>
      <c r="H606" s="73"/>
      <c r="I606" s="171"/>
      <c r="J606" s="172"/>
      <c r="O606" s="35"/>
      <c r="P606" s="35"/>
    </row>
    <row r="607" spans="1:16" s="173" customFormat="1">
      <c r="A607" s="118" t="str">
        <f>IF(I607&lt;&gt;"",MAX(A$1:A606)+1,"")</f>
        <v/>
      </c>
      <c r="B607" s="195"/>
      <c r="C607" s="125"/>
      <c r="D607" s="59"/>
      <c r="E607" s="80" t="s">
        <v>614</v>
      </c>
      <c r="F607" s="134">
        <f xml:space="preserve"> 5931  * 0.001</f>
        <v>5.931</v>
      </c>
      <c r="G607" s="21"/>
      <c r="H607" s="73"/>
      <c r="I607" s="171"/>
      <c r="J607" s="172"/>
      <c r="O607" s="35"/>
      <c r="P607" s="35"/>
    </row>
    <row r="608" spans="1:16" s="173" customFormat="1" hidden="1">
      <c r="A608" s="118" t="str">
        <f>IF(I608&lt;&gt;"",MAX(A$1:A607)+1,"")</f>
        <v/>
      </c>
      <c r="B608" s="195"/>
      <c r="C608" s="125"/>
      <c r="D608" s="59"/>
      <c r="E608" s="80" t="s">
        <v>615</v>
      </c>
      <c r="F608" s="134">
        <v>10</v>
      </c>
      <c r="G608" s="21"/>
      <c r="H608" s="73"/>
      <c r="I608" s="171"/>
      <c r="J608" s="172"/>
      <c r="O608" s="35"/>
      <c r="P608" s="35"/>
    </row>
    <row r="609" spans="1:16" s="173" customFormat="1">
      <c r="A609" s="118" t="str">
        <f>IF(I609&lt;&gt;"",MAX(A$1:A608)+1,"")</f>
        <v/>
      </c>
      <c r="B609" s="195"/>
      <c r="C609" s="125"/>
      <c r="D609" s="59"/>
      <c r="E609" s="131" t="s">
        <v>616</v>
      </c>
      <c r="F609" s="134"/>
      <c r="G609" s="21"/>
      <c r="H609" s="73"/>
      <c r="I609" s="171"/>
      <c r="J609" s="172"/>
      <c r="O609" s="35"/>
      <c r="P609" s="35"/>
    </row>
    <row r="610" spans="1:16" s="173" customFormat="1">
      <c r="A610" s="118" t="str">
        <f>IF(I610&lt;&gt;"",MAX(A$1:A609)+1,"")</f>
        <v/>
      </c>
      <c r="B610" s="195"/>
      <c r="C610" s="125"/>
      <c r="D610" s="59"/>
      <c r="E610" s="80" t="s">
        <v>617</v>
      </c>
      <c r="F610" s="134">
        <f xml:space="preserve"> 305  *28* 0.001</f>
        <v>8.5400000000000009</v>
      </c>
      <c r="G610" s="21"/>
      <c r="H610" s="73"/>
      <c r="I610" s="171"/>
      <c r="J610" s="172"/>
      <c r="O610" s="35"/>
      <c r="P610" s="35"/>
    </row>
    <row r="611" spans="1:16" s="173" customFormat="1">
      <c r="A611" s="118" t="str">
        <f>IF(I611&lt;&gt;"",MAX(A$1:A610)+1,"")</f>
        <v/>
      </c>
      <c r="B611" s="195"/>
      <c r="C611" s="125"/>
      <c r="D611" s="59"/>
      <c r="E611" s="80" t="s">
        <v>618</v>
      </c>
      <c r="F611" s="134">
        <f xml:space="preserve"> 305  *32* 0.001</f>
        <v>9.76</v>
      </c>
      <c r="G611" s="21"/>
      <c r="H611" s="73"/>
      <c r="I611" s="171"/>
      <c r="J611" s="172"/>
      <c r="O611" s="35"/>
      <c r="P611" s="35"/>
    </row>
    <row r="612" spans="1:16" s="173" customFormat="1">
      <c r="A612" s="118" t="str">
        <f>IF(I612&lt;&gt;"",MAX(A$1:A611)+1,"")</f>
        <v/>
      </c>
      <c r="B612" s="195"/>
      <c r="C612" s="125"/>
      <c r="D612" s="59"/>
      <c r="E612" s="131" t="s">
        <v>619</v>
      </c>
      <c r="F612" s="134"/>
      <c r="G612" s="21"/>
      <c r="H612" s="73"/>
      <c r="I612" s="171"/>
      <c r="J612" s="172"/>
      <c r="O612" s="35"/>
      <c r="P612" s="35"/>
    </row>
    <row r="613" spans="1:16" s="173" customFormat="1">
      <c r="A613" s="118" t="str">
        <f>IF(I613&lt;&gt;"",MAX(A$1:A612)+1,"")</f>
        <v/>
      </c>
      <c r="B613" s="195"/>
      <c r="C613" s="125"/>
      <c r="D613" s="59"/>
      <c r="E613" s="80" t="s">
        <v>620</v>
      </c>
      <c r="F613" s="134">
        <f>9904*0.001</f>
        <v>9.9039999999999999</v>
      </c>
      <c r="G613" s="21"/>
      <c r="H613" s="73"/>
      <c r="I613" s="171"/>
      <c r="J613" s="172"/>
      <c r="O613" s="35"/>
      <c r="P613" s="35"/>
    </row>
    <row r="614" spans="1:16" s="173" customFormat="1">
      <c r="A614" s="118" t="str">
        <f>IF(I614&lt;&gt;"",MAX(A$1:A613)+1,"")</f>
        <v/>
      </c>
      <c r="B614" s="195"/>
      <c r="C614" s="125"/>
      <c r="D614" s="59"/>
      <c r="E614" s="80" t="s">
        <v>621</v>
      </c>
      <c r="F614" s="134">
        <f>11355*0.001</f>
        <v>11.355</v>
      </c>
      <c r="G614" s="21"/>
      <c r="H614" s="73"/>
      <c r="I614" s="171"/>
      <c r="J614" s="172"/>
      <c r="O614" s="35"/>
      <c r="P614" s="35"/>
    </row>
    <row r="615" spans="1:16" s="173" customFormat="1">
      <c r="A615" s="118" t="str">
        <f>IF(I615&lt;&gt;"",MAX(A$1:A614)+1,"")</f>
        <v/>
      </c>
      <c r="B615" s="195"/>
      <c r="C615" s="125"/>
      <c r="D615" s="59"/>
      <c r="E615" s="131" t="s">
        <v>622</v>
      </c>
      <c r="F615" s="134"/>
      <c r="G615" s="21"/>
      <c r="H615" s="73"/>
      <c r="I615" s="171"/>
      <c r="J615" s="172"/>
      <c r="O615" s="35"/>
      <c r="P615" s="35"/>
    </row>
    <row r="616" spans="1:16" s="173" customFormat="1">
      <c r="A616" s="118" t="str">
        <f>IF(I616&lt;&gt;"",MAX(A$1:A615)+1,"")</f>
        <v/>
      </c>
      <c r="B616" s="195"/>
      <c r="C616" s="125"/>
      <c r="D616" s="59"/>
      <c r="E616" s="80" t="s">
        <v>623</v>
      </c>
      <c r="F616" s="134">
        <f>11468*0.001</f>
        <v>11.468</v>
      </c>
      <c r="G616" s="21"/>
      <c r="H616" s="73"/>
      <c r="I616" s="171"/>
      <c r="J616" s="172"/>
      <c r="O616" s="35"/>
      <c r="P616" s="35"/>
    </row>
    <row r="617" spans="1:16" s="173" customFormat="1">
      <c r="A617" s="118" t="str">
        <f>IF(I617&lt;&gt;"",MAX(A$1:A616)+1,"")</f>
        <v/>
      </c>
      <c r="B617" s="195"/>
      <c r="C617" s="125"/>
      <c r="D617" s="59"/>
      <c r="E617" s="80" t="s">
        <v>624</v>
      </c>
      <c r="F617" s="134">
        <f>12929*0.001</f>
        <v>12.929</v>
      </c>
      <c r="G617" s="21"/>
      <c r="H617" s="73"/>
      <c r="I617" s="171"/>
      <c r="J617" s="172"/>
      <c r="O617" s="35"/>
      <c r="P617" s="35"/>
    </row>
    <row r="618" spans="1:16" s="173" customFormat="1">
      <c r="A618" s="118" t="str">
        <f>IF(I618&lt;&gt;"",MAX(A$1:A617)+1,"")</f>
        <v/>
      </c>
      <c r="B618" s="195"/>
      <c r="C618" s="125"/>
      <c r="D618" s="59"/>
      <c r="E618" s="176" t="s">
        <v>93</v>
      </c>
      <c r="F618" s="134">
        <f>SUM(F578:F617)</f>
        <v>1251.3520000000001</v>
      </c>
      <c r="G618" s="21"/>
      <c r="H618" s="73"/>
      <c r="I618" s="171"/>
      <c r="J618" s="172"/>
      <c r="O618" s="35"/>
      <c r="P618" s="35"/>
    </row>
    <row r="619" spans="1:16" s="173" customFormat="1">
      <c r="A619" s="118" t="str">
        <f>IF(I619&lt;&gt;"",MAX(A$1:A618)+1,"")</f>
        <v/>
      </c>
      <c r="B619" s="195"/>
      <c r="C619" s="125"/>
      <c r="D619" s="196"/>
      <c r="E619" s="199"/>
      <c r="F619" s="8"/>
      <c r="G619" s="67"/>
      <c r="H619" s="73"/>
      <c r="I619" s="171"/>
      <c r="J619" s="172"/>
      <c r="O619" s="35"/>
      <c r="P619" s="35"/>
    </row>
    <row r="620" spans="1:16" s="173" customFormat="1" ht="26.4">
      <c r="A620" s="118">
        <f>IF(I620&lt;&gt;"",MAX(A$1:A619)+1,"")</f>
        <v>70</v>
      </c>
      <c r="B620" s="195"/>
      <c r="C620" s="12" t="s">
        <v>625</v>
      </c>
      <c r="D620" s="13"/>
      <c r="E620" s="7" t="s">
        <v>626</v>
      </c>
      <c r="F620" s="7"/>
      <c r="G620" s="16" t="s">
        <v>131</v>
      </c>
      <c r="H620" s="69">
        <f>H621+H626</f>
        <v>423.24098400000003</v>
      </c>
      <c r="I620" s="105">
        <v>1</v>
      </c>
      <c r="J620" s="172"/>
      <c r="O620" s="35"/>
      <c r="P620" s="35"/>
    </row>
    <row r="621" spans="1:16" s="173" customFormat="1" ht="26.4">
      <c r="A621" s="118" t="str">
        <f>IF(I621&lt;&gt;"",MAX(A$1:A620)+1,"")</f>
        <v/>
      </c>
      <c r="B621" s="195"/>
      <c r="C621" s="125"/>
      <c r="D621" s="59" t="s">
        <v>627</v>
      </c>
      <c r="E621" s="66" t="s">
        <v>628</v>
      </c>
      <c r="F621" s="66"/>
      <c r="G621" s="21" t="s">
        <v>131</v>
      </c>
      <c r="H621" s="73">
        <f>F625</f>
        <v>335.14832000000001</v>
      </c>
      <c r="I621" s="171"/>
      <c r="J621" s="172"/>
      <c r="O621" s="35"/>
      <c r="P621" s="35"/>
    </row>
    <row r="622" spans="1:16">
      <c r="A622" s="118" t="str">
        <f>IF(I622&lt;&gt;"",MAX(A$1:A621)+1,"")</f>
        <v/>
      </c>
      <c r="B622" s="195"/>
      <c r="C622" s="125"/>
      <c r="D622" s="196"/>
      <c r="E622" s="131" t="s">
        <v>629</v>
      </c>
      <c r="F622" s="8"/>
      <c r="G622" s="67"/>
      <c r="H622" s="73"/>
    </row>
    <row r="623" spans="1:16">
      <c r="A623" s="118" t="str">
        <f>IF(I623&lt;&gt;"",MAX(A$1:A622)+1,"")</f>
        <v/>
      </c>
      <c r="B623" s="195"/>
      <c r="C623" s="125"/>
      <c r="D623" s="196"/>
      <c r="E623" s="80" t="s">
        <v>630</v>
      </c>
      <c r="F623" s="8">
        <f>(135010*1.18)  * 0.001</f>
        <v>159.31180000000001</v>
      </c>
      <c r="G623" s="67"/>
      <c r="H623" s="73"/>
    </row>
    <row r="624" spans="1:16">
      <c r="A624" s="118" t="str">
        <f>IF(I624&lt;&gt;"",MAX(A$1:A623)+1,"")</f>
        <v/>
      </c>
      <c r="B624" s="195"/>
      <c r="C624" s="125"/>
      <c r="D624" s="196"/>
      <c r="E624" s="80" t="s">
        <v>631</v>
      </c>
      <c r="F624" s="129">
        <f>(149014*1.18)  * 0.001</f>
        <v>175.83652000000001</v>
      </c>
      <c r="G624" s="67"/>
      <c r="H624" s="73"/>
    </row>
    <row r="625" spans="1:9">
      <c r="A625" s="118" t="str">
        <f>IF(I625&lt;&gt;"",MAX(A$1:A624)+1,"")</f>
        <v/>
      </c>
      <c r="B625" s="195"/>
      <c r="C625" s="125"/>
      <c r="D625" s="196"/>
      <c r="E625" s="176" t="s">
        <v>93</v>
      </c>
      <c r="F625" s="8">
        <f>SUM(F623:F624)</f>
        <v>335.14832000000001</v>
      </c>
      <c r="G625" s="67"/>
      <c r="H625" s="73"/>
    </row>
    <row r="626" spans="1:9" ht="26.4">
      <c r="A626" s="118" t="str">
        <f>IF(I626&lt;&gt;"",MAX(A$1:A625)+1,"")</f>
        <v/>
      </c>
      <c r="B626" s="195"/>
      <c r="C626" s="125"/>
      <c r="D626" s="59" t="s">
        <v>632</v>
      </c>
      <c r="E626" s="66" t="s">
        <v>633</v>
      </c>
      <c r="F626" s="66"/>
      <c r="G626" s="21" t="s">
        <v>131</v>
      </c>
      <c r="H626" s="73">
        <f>F630</f>
        <v>88.092663999999985</v>
      </c>
    </row>
    <row r="627" spans="1:9">
      <c r="A627" s="118" t="str">
        <f>IF(I627&lt;&gt;"",MAX(A$1:A626)+1,"")</f>
        <v/>
      </c>
      <c r="B627" s="195"/>
      <c r="C627" s="125"/>
      <c r="D627" s="196"/>
      <c r="E627" s="131" t="s">
        <v>634</v>
      </c>
      <c r="F627" s="8"/>
      <c r="G627" s="67"/>
      <c r="H627" s="73"/>
    </row>
    <row r="628" spans="1:9">
      <c r="A628" s="118" t="str">
        <f>IF(I628&lt;&gt;"",MAX(A$1:A627)+1,"")</f>
        <v/>
      </c>
      <c r="B628" s="195"/>
      <c r="C628" s="125"/>
      <c r="D628" s="196"/>
      <c r="E628" s="80" t="s">
        <v>635</v>
      </c>
      <c r="F628" s="8">
        <f>(35081.6*1.18)  * 0.001</f>
        <v>41.396287999999991</v>
      </c>
      <c r="G628" s="67"/>
      <c r="H628" s="73"/>
    </row>
    <row r="629" spans="1:9">
      <c r="A629" s="118" t="str">
        <f>IF(I629&lt;&gt;"",MAX(A$1:A628)+1,"")</f>
        <v/>
      </c>
      <c r="B629" s="195"/>
      <c r="C629" s="125"/>
      <c r="D629" s="196"/>
      <c r="E629" s="80" t="s">
        <v>636</v>
      </c>
      <c r="F629" s="129">
        <f>(39573.2*1.18)  * 0.001</f>
        <v>46.696376000000001</v>
      </c>
      <c r="G629" s="67"/>
      <c r="H629" s="73"/>
    </row>
    <row r="630" spans="1:9">
      <c r="A630" s="118" t="str">
        <f>IF(I630&lt;&gt;"",MAX(A$1:A629)+1,"")</f>
        <v/>
      </c>
      <c r="B630" s="195"/>
      <c r="C630" s="125"/>
      <c r="D630" s="196"/>
      <c r="E630" s="176" t="s">
        <v>93</v>
      </c>
      <c r="F630" s="8">
        <f>SUM(F628:F629)</f>
        <v>88.092663999999985</v>
      </c>
      <c r="G630" s="67"/>
      <c r="H630" s="73"/>
    </row>
    <row r="631" spans="1:9">
      <c r="A631" s="118" t="str">
        <f>IF(I631&lt;&gt;"",MAX(A$1:A630)+1,"")</f>
        <v/>
      </c>
      <c r="B631" s="195"/>
      <c r="C631" s="125"/>
      <c r="D631" s="196"/>
      <c r="E631" s="176"/>
      <c r="F631" s="8"/>
      <c r="G631" s="67"/>
      <c r="H631" s="73"/>
    </row>
    <row r="632" spans="1:9">
      <c r="A632" s="118">
        <f>IF(I632&lt;&gt;"",MAX(A$1:A631)+1,"")</f>
        <v>71</v>
      </c>
      <c r="B632" s="195"/>
      <c r="C632" s="142" t="s">
        <v>637</v>
      </c>
      <c r="D632" s="143"/>
      <c r="E632" s="144" t="s">
        <v>638</v>
      </c>
      <c r="F632" s="145"/>
      <c r="G632" s="146" t="s">
        <v>35</v>
      </c>
      <c r="H632" s="153">
        <f>F634</f>
        <v>1.4652000000000001</v>
      </c>
      <c r="I632" s="105">
        <v>1</v>
      </c>
    </row>
    <row r="633" spans="1:9">
      <c r="A633" s="118" t="str">
        <f>IF(I633&lt;&gt;"",MAX(A$1:A632)+1,"")</f>
        <v/>
      </c>
      <c r="B633" s="195"/>
      <c r="C633" s="149"/>
      <c r="D633" s="209"/>
      <c r="E633" s="219" t="s">
        <v>639</v>
      </c>
      <c r="F633" s="150"/>
      <c r="G633" s="158"/>
      <c r="H633" s="156"/>
    </row>
    <row r="634" spans="1:9">
      <c r="A634" s="118" t="str">
        <f>IF(I634&lt;&gt;"",MAX(A$1:A633)+1,"")</f>
        <v/>
      </c>
      <c r="B634" s="195"/>
      <c r="C634" s="149"/>
      <c r="D634" s="209"/>
      <c r="E634" s="219" t="s">
        <v>640</v>
      </c>
      <c r="F634" s="151">
        <f>0.55*0.04*(33.3*2)</f>
        <v>1.4652000000000001</v>
      </c>
      <c r="G634" s="158"/>
      <c r="H634" s="156"/>
    </row>
    <row r="635" spans="1:9">
      <c r="A635" s="118" t="str">
        <f>IF(I635&lt;&gt;"",MAX(A$1:A634)+1,"")</f>
        <v/>
      </c>
      <c r="B635" s="195"/>
      <c r="C635" s="149"/>
      <c r="D635" s="209"/>
      <c r="E635" s="219" t="s">
        <v>641</v>
      </c>
      <c r="F635" s="150"/>
      <c r="G635" s="158"/>
      <c r="H635" s="156"/>
    </row>
    <row r="636" spans="1:9">
      <c r="A636" s="118" t="str">
        <f>IF(I636&lt;&gt;"",MAX(A$1:A635)+1,"")</f>
        <v/>
      </c>
      <c r="B636" s="195"/>
      <c r="C636" s="125"/>
      <c r="D636" s="196"/>
      <c r="E636" s="176"/>
      <c r="F636" s="8"/>
      <c r="G636" s="67"/>
      <c r="H636" s="73"/>
    </row>
    <row r="637" spans="1:9" ht="26.4">
      <c r="A637" s="118">
        <f>IF(I637&lt;&gt;"",MAX(A$1:A636)+1,"")</f>
        <v>72</v>
      </c>
      <c r="B637" s="195"/>
      <c r="C637" s="12" t="s">
        <v>642</v>
      </c>
      <c r="D637" s="13"/>
      <c r="E637" s="7" t="s">
        <v>643</v>
      </c>
      <c r="F637" s="75"/>
      <c r="G637" s="16" t="s">
        <v>35</v>
      </c>
      <c r="H637" s="69">
        <f>H638</f>
        <v>152.334</v>
      </c>
      <c r="I637" s="105">
        <v>1</v>
      </c>
    </row>
    <row r="638" spans="1:9" ht="26.4">
      <c r="A638" s="118" t="str">
        <f>IF(I638&lt;&gt;"",MAX(A$1:A637)+1,"")</f>
        <v/>
      </c>
      <c r="B638" s="195"/>
      <c r="C638" s="212"/>
      <c r="D638" s="191"/>
      <c r="E638" s="29" t="s">
        <v>644</v>
      </c>
      <c r="F638" s="36"/>
      <c r="G638" s="67" t="s">
        <v>35</v>
      </c>
      <c r="H638" s="73">
        <f>F639</f>
        <v>152.334</v>
      </c>
    </row>
    <row r="639" spans="1:9">
      <c r="A639" s="118" t="str">
        <f>IF(I639&lt;&gt;"",MAX(A$1:A638)+1,"")</f>
        <v/>
      </c>
      <c r="B639" s="195"/>
      <c r="C639" s="212"/>
      <c r="D639" s="215"/>
      <c r="E639" s="29" t="s">
        <v>645</v>
      </c>
      <c r="F639" s="8">
        <f>11.7*18.6*0.7</f>
        <v>152.334</v>
      </c>
      <c r="G639" s="217"/>
      <c r="H639" s="73"/>
    </row>
    <row r="640" spans="1:9">
      <c r="A640" s="118" t="str">
        <f>IF(I640&lt;&gt;"",MAX(A$1:A639)+1,"")</f>
        <v/>
      </c>
      <c r="B640" s="195"/>
      <c r="C640" s="212"/>
      <c r="D640" s="215"/>
      <c r="E640" s="77"/>
      <c r="F640" s="8"/>
      <c r="G640" s="217"/>
      <c r="H640" s="73"/>
    </row>
    <row r="641" spans="1:16" ht="26.4">
      <c r="A641" s="118">
        <f>IF(I641&lt;&gt;"",MAX(A$1:A640)+1,"")</f>
        <v>73</v>
      </c>
      <c r="B641" s="195"/>
      <c r="C641" s="12" t="s">
        <v>646</v>
      </c>
      <c r="D641" s="13"/>
      <c r="E641" s="7" t="s">
        <v>647</v>
      </c>
      <c r="F641" s="75"/>
      <c r="G641" s="16" t="s">
        <v>35</v>
      </c>
      <c r="H641" s="69">
        <f>F643</f>
        <v>332.7</v>
      </c>
      <c r="I641" s="105">
        <v>1</v>
      </c>
    </row>
    <row r="642" spans="1:16" ht="39.6">
      <c r="A642" s="118" t="str">
        <f>IF(I642&lt;&gt;"",MAX(A$1:A641)+1,"")</f>
        <v/>
      </c>
      <c r="B642" s="195"/>
      <c r="C642" s="41"/>
      <c r="D642" s="59"/>
      <c r="E642" s="29" t="s">
        <v>648</v>
      </c>
      <c r="F642" s="76"/>
      <c r="G642" s="21"/>
      <c r="H642" s="73"/>
    </row>
    <row r="643" spans="1:16">
      <c r="A643" s="118" t="str">
        <f>IF(I643&lt;&gt;"",MAX(A$1:A642)+1,"")</f>
        <v/>
      </c>
      <c r="B643" s="195"/>
      <c r="C643" s="85"/>
      <c r="D643" s="191"/>
      <c r="E643" s="29" t="s">
        <v>649</v>
      </c>
      <c r="F643" s="36">
        <f>(2.51*2+3.56)*30+2.51*7.5*4</f>
        <v>332.7</v>
      </c>
      <c r="G643" s="67"/>
      <c r="H643" s="73"/>
    </row>
    <row r="644" spans="1:16">
      <c r="A644" s="118" t="str">
        <f>IF(I644&lt;&gt;"",MAX(A$1:A643)+1,"")</f>
        <v/>
      </c>
      <c r="B644" s="195"/>
      <c r="C644" s="212"/>
      <c r="D644" s="215"/>
      <c r="E644" s="77"/>
      <c r="F644" s="8"/>
      <c r="G644" s="217"/>
      <c r="H644" s="73"/>
    </row>
    <row r="645" spans="1:16" ht="26.4">
      <c r="A645" s="118">
        <f>IF(I645&lt;&gt;"",MAX(A$1:A644)+1,"")</f>
        <v>74</v>
      </c>
      <c r="B645" s="195"/>
      <c r="C645" s="12" t="s">
        <v>650</v>
      </c>
      <c r="D645" s="13"/>
      <c r="E645" s="7" t="s">
        <v>651</v>
      </c>
      <c r="F645" s="75"/>
      <c r="G645" s="16" t="s">
        <v>56</v>
      </c>
      <c r="H645" s="69">
        <f>H646</f>
        <v>32</v>
      </c>
      <c r="I645" s="105">
        <v>1</v>
      </c>
    </row>
    <row r="646" spans="1:16" ht="26.4">
      <c r="A646" s="118" t="str">
        <f>IF(I646&lt;&gt;"",MAX(A$1:A645)+1,"")</f>
        <v/>
      </c>
      <c r="B646" s="195"/>
      <c r="C646" s="85"/>
      <c r="D646" s="59" t="s">
        <v>652</v>
      </c>
      <c r="E646" s="66" t="s">
        <v>653</v>
      </c>
      <c r="F646" s="76"/>
      <c r="G646" s="21" t="s">
        <v>56</v>
      </c>
      <c r="H646" s="73">
        <f>F647</f>
        <v>32</v>
      </c>
    </row>
    <row r="647" spans="1:16">
      <c r="A647" s="118" t="str">
        <f>IF(I647&lt;&gt;"",MAX(A$1:A646)+1,"")</f>
        <v/>
      </c>
      <c r="B647" s="195"/>
      <c r="C647" s="85"/>
      <c r="D647" s="86"/>
      <c r="E647" s="29" t="s">
        <v>654</v>
      </c>
      <c r="F647" s="36">
        <f>2*16</f>
        <v>32</v>
      </c>
      <c r="G647" s="9"/>
      <c r="H647" s="69"/>
    </row>
    <row r="648" spans="1:16">
      <c r="A648" s="118" t="str">
        <f>IF(I648&lt;&gt;"",MAX(A$1:A647)+1,"")</f>
        <v/>
      </c>
      <c r="B648" s="195"/>
      <c r="C648" s="85"/>
      <c r="D648" s="86"/>
      <c r="E648" s="29"/>
      <c r="F648" s="36"/>
      <c r="G648" s="9"/>
      <c r="H648" s="69"/>
    </row>
    <row r="649" spans="1:16" ht="39.6">
      <c r="A649" s="118" t="str">
        <f>IF(I649&lt;&gt;"",MAX(A$1:A648)+1,"")</f>
        <v/>
      </c>
      <c r="B649" s="195"/>
      <c r="C649" s="85"/>
      <c r="D649" s="86"/>
      <c r="E649" s="29" t="s">
        <v>655</v>
      </c>
      <c r="F649" s="36"/>
      <c r="G649" s="9"/>
      <c r="H649" s="69"/>
    </row>
    <row r="650" spans="1:16" s="173" customFormat="1">
      <c r="A650" s="118" t="str">
        <f>IF(I650&lt;&gt;"",MAX(A$1:A649)+1,"")</f>
        <v/>
      </c>
      <c r="B650" s="195"/>
      <c r="C650" s="125"/>
      <c r="D650" s="196"/>
      <c r="E650" s="199"/>
      <c r="F650" s="8"/>
      <c r="G650" s="67"/>
      <c r="H650" s="73"/>
      <c r="I650" s="171"/>
      <c r="J650" s="172"/>
      <c r="O650" s="35"/>
      <c r="P650" s="35"/>
    </row>
    <row r="651" spans="1:16" s="173" customFormat="1">
      <c r="A651" s="118">
        <f>IF(I651&lt;&gt;"",MAX(A$1:A650)+1,"")</f>
        <v>75</v>
      </c>
      <c r="B651" s="195"/>
      <c r="C651" s="12" t="s">
        <v>656</v>
      </c>
      <c r="D651" s="13"/>
      <c r="E651" s="7" t="s">
        <v>657</v>
      </c>
      <c r="F651" s="7"/>
      <c r="G651" s="16" t="s">
        <v>56</v>
      </c>
      <c r="H651" s="69">
        <f>F657</f>
        <v>8</v>
      </c>
      <c r="I651" s="105">
        <v>1</v>
      </c>
      <c r="J651" s="172"/>
      <c r="O651" s="35"/>
      <c r="P651" s="35"/>
    </row>
    <row r="652" spans="1:16" s="173" customFormat="1" ht="26.4">
      <c r="A652" s="118" t="str">
        <f>IF(I652&lt;&gt;"",MAX(A$1:A651)+1,"")</f>
        <v/>
      </c>
      <c r="B652" s="195"/>
      <c r="C652" s="12"/>
      <c r="D652" s="59" t="s">
        <v>658</v>
      </c>
      <c r="E652" s="66" t="s">
        <v>659</v>
      </c>
      <c r="F652" s="66"/>
      <c r="G652" s="21" t="s">
        <v>56</v>
      </c>
      <c r="H652" s="73"/>
      <c r="I652" s="171"/>
      <c r="J652" s="172"/>
      <c r="O652" s="35"/>
      <c r="P652" s="35"/>
    </row>
    <row r="653" spans="1:16" s="173" customFormat="1">
      <c r="A653" s="118" t="str">
        <f>IF(I653&lt;&gt;"",MAX(A$1:A652)+1,"")</f>
        <v/>
      </c>
      <c r="B653" s="195"/>
      <c r="C653" s="12"/>
      <c r="D653" s="59"/>
      <c r="E653" s="80" t="s">
        <v>660</v>
      </c>
      <c r="F653" s="10">
        <v>2</v>
      </c>
      <c r="G653" s="21"/>
      <c r="H653" s="69"/>
      <c r="I653" s="171"/>
      <c r="J653" s="172"/>
      <c r="O653" s="35"/>
      <c r="P653" s="35"/>
    </row>
    <row r="654" spans="1:16" s="173" customFormat="1">
      <c r="A654" s="118" t="str">
        <f>IF(I654&lt;&gt;"",MAX(A$1:A653)+1,"")</f>
        <v/>
      </c>
      <c r="B654" s="195"/>
      <c r="C654" s="12"/>
      <c r="D654" s="59"/>
      <c r="E654" s="80" t="s">
        <v>661</v>
      </c>
      <c r="F654" s="10">
        <v>2</v>
      </c>
      <c r="G654" s="21"/>
      <c r="H654" s="69"/>
      <c r="I654" s="171"/>
      <c r="J654" s="172"/>
      <c r="O654" s="35"/>
      <c r="P654" s="35"/>
    </row>
    <row r="655" spans="1:16" s="173" customFormat="1">
      <c r="A655" s="118" t="str">
        <f>IF(I655&lt;&gt;"",MAX(A$1:A654)+1,"")</f>
        <v/>
      </c>
      <c r="B655" s="195"/>
      <c r="C655" s="12"/>
      <c r="D655" s="59"/>
      <c r="E655" s="80" t="s">
        <v>662</v>
      </c>
      <c r="F655" s="10">
        <v>2</v>
      </c>
      <c r="G655" s="21"/>
      <c r="H655" s="69"/>
      <c r="I655" s="171"/>
      <c r="J655" s="172"/>
      <c r="O655" s="35"/>
      <c r="P655" s="35"/>
    </row>
    <row r="656" spans="1:16" s="173" customFormat="1">
      <c r="A656" s="118" t="str">
        <f>IF(I656&lt;&gt;"",MAX(A$1:A655)+1,"")</f>
        <v/>
      </c>
      <c r="B656" s="195"/>
      <c r="C656" s="12"/>
      <c r="D656" s="59"/>
      <c r="E656" s="80" t="s">
        <v>663</v>
      </c>
      <c r="F656" s="132">
        <v>2</v>
      </c>
      <c r="G656" s="21"/>
      <c r="H656" s="69"/>
      <c r="I656" s="171"/>
      <c r="J656" s="172"/>
      <c r="O656" s="35"/>
      <c r="P656" s="35"/>
    </row>
    <row r="657" spans="1:16" s="173" customFormat="1">
      <c r="A657" s="118" t="str">
        <f>IF(I657&lt;&gt;"",MAX(A$1:A656)+1,"")</f>
        <v/>
      </c>
      <c r="B657" s="195"/>
      <c r="C657" s="12"/>
      <c r="D657" s="13"/>
      <c r="E657" s="176" t="s">
        <v>93</v>
      </c>
      <c r="F657" s="8">
        <f>SUM(F653:F656)</f>
        <v>8</v>
      </c>
      <c r="G657" s="16"/>
      <c r="H657" s="69"/>
      <c r="I657" s="171"/>
      <c r="J657" s="172"/>
      <c r="O657" s="35"/>
      <c r="P657" s="35"/>
    </row>
    <row r="658" spans="1:16" s="173" customFormat="1">
      <c r="A658" s="118" t="str">
        <f>IF(I658&lt;&gt;"",MAX(A$1:A657)+1,"")</f>
        <v/>
      </c>
      <c r="B658" s="195"/>
      <c r="C658" s="125"/>
      <c r="D658" s="196"/>
      <c r="E658" s="199"/>
      <c r="F658" s="8"/>
      <c r="G658" s="67"/>
      <c r="H658" s="73"/>
      <c r="I658" s="171"/>
      <c r="J658" s="172"/>
      <c r="O658" s="35"/>
      <c r="P658" s="35"/>
    </row>
    <row r="659" spans="1:16" s="173" customFormat="1" ht="26.4">
      <c r="A659" s="118">
        <f>IF(I659&lt;&gt;"",MAX(A$1:A658)+1,"")</f>
        <v>76</v>
      </c>
      <c r="B659" s="195"/>
      <c r="C659" s="12" t="s">
        <v>664</v>
      </c>
      <c r="D659" s="13"/>
      <c r="E659" s="7" t="s">
        <v>665</v>
      </c>
      <c r="F659" s="7"/>
      <c r="G659" s="16" t="s">
        <v>99</v>
      </c>
      <c r="H659" s="69">
        <f>H660+H663</f>
        <v>207.59999999999997</v>
      </c>
      <c r="I659" s="105">
        <v>1</v>
      </c>
      <c r="J659" s="172"/>
      <c r="O659" s="35"/>
      <c r="P659" s="35"/>
    </row>
    <row r="660" spans="1:16" s="173" customFormat="1" ht="26.4">
      <c r="A660" s="118" t="str">
        <f>IF(I660&lt;&gt;"",MAX(A$1:A659)+1,"")</f>
        <v/>
      </c>
      <c r="B660" s="195"/>
      <c r="C660" s="12"/>
      <c r="D660" s="59" t="s">
        <v>666</v>
      </c>
      <c r="E660" s="66" t="s">
        <v>667</v>
      </c>
      <c r="F660" s="66"/>
      <c r="G660" s="21" t="s">
        <v>99</v>
      </c>
      <c r="H660" s="73">
        <f>F662</f>
        <v>47.2</v>
      </c>
      <c r="I660" s="171"/>
      <c r="J660" s="172"/>
      <c r="O660" s="35"/>
      <c r="P660" s="35"/>
    </row>
    <row r="661" spans="1:16" s="173" customFormat="1">
      <c r="A661" s="118" t="str">
        <f>IF(I661&lt;&gt;"",MAX(A$1:A660)+1,"")</f>
        <v/>
      </c>
      <c r="B661" s="195"/>
      <c r="C661" s="12"/>
      <c r="D661" s="13"/>
      <c r="E661" s="131" t="s">
        <v>668</v>
      </c>
      <c r="F661" s="7"/>
      <c r="G661" s="16"/>
      <c r="H661" s="69"/>
      <c r="I661" s="171"/>
      <c r="J661" s="172"/>
      <c r="O661" s="35"/>
      <c r="P661" s="35"/>
    </row>
    <row r="662" spans="1:16" s="173" customFormat="1">
      <c r="A662" s="118" t="str">
        <f>IF(I662&lt;&gt;"",MAX(A$1:A661)+1,"")</f>
        <v/>
      </c>
      <c r="B662" s="195"/>
      <c r="C662" s="12"/>
      <c r="D662" s="13"/>
      <c r="E662" s="80" t="s">
        <v>669</v>
      </c>
      <c r="F662" s="10">
        <f>11.65*2+11.85+12.05</f>
        <v>47.2</v>
      </c>
      <c r="G662" s="16"/>
      <c r="H662" s="69"/>
      <c r="I662" s="171"/>
      <c r="J662" s="172"/>
      <c r="O662" s="35"/>
      <c r="P662" s="35"/>
    </row>
    <row r="663" spans="1:16" s="173" customFormat="1" ht="26.4">
      <c r="A663" s="118" t="str">
        <f>IF(I663&lt;&gt;"",MAX(A$1:A662)+1,"")</f>
        <v/>
      </c>
      <c r="B663" s="195"/>
      <c r="C663" s="41"/>
      <c r="D663" s="59" t="s">
        <v>670</v>
      </c>
      <c r="E663" s="66" t="s">
        <v>671</v>
      </c>
      <c r="F663" s="66"/>
      <c r="G663" s="21" t="s">
        <v>99</v>
      </c>
      <c r="H663" s="73">
        <f>F668</f>
        <v>160.39999999999998</v>
      </c>
      <c r="I663" s="171"/>
      <c r="J663" s="172"/>
      <c r="O663" s="35"/>
      <c r="P663" s="35"/>
    </row>
    <row r="664" spans="1:16" s="173" customFormat="1">
      <c r="A664" s="118" t="str">
        <f>IF(I664&lt;&gt;"",MAX(A$1:A663)+1,"")</f>
        <v/>
      </c>
      <c r="B664" s="195"/>
      <c r="C664" s="125"/>
      <c r="D664" s="196"/>
      <c r="E664" s="131" t="s">
        <v>672</v>
      </c>
      <c r="F664" s="8"/>
      <c r="G664" s="67"/>
      <c r="H664" s="73"/>
      <c r="I664" s="171"/>
      <c r="J664" s="172"/>
      <c r="O664" s="35"/>
      <c r="P664" s="35"/>
    </row>
    <row r="665" spans="1:16" s="173" customFormat="1">
      <c r="A665" s="118" t="str">
        <f>IF(I665&lt;&gt;"",MAX(A$1:A664)+1,"")</f>
        <v/>
      </c>
      <c r="B665" s="195"/>
      <c r="C665" s="125"/>
      <c r="D665" s="196"/>
      <c r="E665" s="80" t="s">
        <v>673</v>
      </c>
      <c r="F665" s="10">
        <f>5.8*2*9</f>
        <v>104.39999999999999</v>
      </c>
      <c r="G665" s="67"/>
      <c r="H665" s="73"/>
      <c r="I665" s="171"/>
      <c r="J665" s="172"/>
      <c r="O665" s="35"/>
      <c r="P665" s="35"/>
    </row>
    <row r="666" spans="1:16" s="173" customFormat="1">
      <c r="A666" s="118" t="str">
        <f>IF(I666&lt;&gt;"",MAX(A$1:A665)+1,"")</f>
        <v/>
      </c>
      <c r="B666" s="195"/>
      <c r="C666" s="125"/>
      <c r="D666" s="196"/>
      <c r="E666" s="131" t="s">
        <v>674</v>
      </c>
      <c r="F666" s="134"/>
      <c r="G666" s="67"/>
      <c r="H666" s="73"/>
      <c r="I666" s="171"/>
      <c r="J666" s="172"/>
      <c r="O666" s="35"/>
      <c r="P666" s="35"/>
    </row>
    <row r="667" spans="1:16" s="173" customFormat="1">
      <c r="A667" s="118" t="str">
        <f>IF(I667&lt;&gt;"",MAX(A$1:A666)+1,"")</f>
        <v/>
      </c>
      <c r="B667" s="195"/>
      <c r="C667" s="125"/>
      <c r="D667" s="196"/>
      <c r="E667" s="80" t="s">
        <v>675</v>
      </c>
      <c r="F667" s="135">
        <f>5.6*2*5</f>
        <v>56</v>
      </c>
      <c r="G667" s="67"/>
      <c r="H667" s="73"/>
      <c r="I667" s="171"/>
      <c r="J667" s="172"/>
      <c r="O667" s="35"/>
      <c r="P667" s="35"/>
    </row>
    <row r="668" spans="1:16" s="173" customFormat="1">
      <c r="A668" s="118" t="str">
        <f>IF(I668&lt;&gt;"",MAX(A$1:A667)+1,"")</f>
        <v/>
      </c>
      <c r="B668" s="195"/>
      <c r="C668" s="125"/>
      <c r="D668" s="196"/>
      <c r="E668" s="80"/>
      <c r="F668" s="134">
        <f>SUM(F665:F667)</f>
        <v>160.39999999999998</v>
      </c>
      <c r="G668" s="67"/>
      <c r="H668" s="73"/>
      <c r="I668" s="171"/>
      <c r="J668" s="172"/>
      <c r="O668" s="35"/>
      <c r="P668" s="35"/>
    </row>
    <row r="669" spans="1:16" s="173" customFormat="1">
      <c r="A669" s="118" t="str">
        <f>IF(I669&lt;&gt;"",MAX(A$1:A668)+1,"")</f>
        <v/>
      </c>
      <c r="B669" s="195"/>
      <c r="C669" s="125"/>
      <c r="D669" s="196"/>
      <c r="E669" s="199"/>
      <c r="F669" s="8"/>
      <c r="G669" s="67"/>
      <c r="H669" s="73"/>
      <c r="I669" s="171"/>
      <c r="J669" s="172"/>
      <c r="O669" s="35"/>
      <c r="P669" s="35"/>
    </row>
    <row r="670" spans="1:16" s="173" customFormat="1" ht="26.4">
      <c r="A670" s="118">
        <f>IF(I670&lt;&gt;"",MAX(A$1:A669)+1,"")</f>
        <v>77</v>
      </c>
      <c r="B670" s="195"/>
      <c r="C670" s="12" t="s">
        <v>676</v>
      </c>
      <c r="D670" s="13"/>
      <c r="E670" s="7" t="s">
        <v>677</v>
      </c>
      <c r="F670" s="7"/>
      <c r="G670" s="16" t="s">
        <v>35</v>
      </c>
      <c r="H670" s="69">
        <f>F675</f>
        <v>663.51</v>
      </c>
      <c r="I670" s="105">
        <v>1</v>
      </c>
      <c r="J670" s="172"/>
      <c r="O670" s="35"/>
      <c r="P670" s="35"/>
    </row>
    <row r="671" spans="1:16" s="173" customFormat="1">
      <c r="A671" s="118" t="str">
        <f>IF(I671&lt;&gt;"",MAX(A$1:A670)+1,"")</f>
        <v/>
      </c>
      <c r="B671" s="195"/>
      <c r="C671" s="12"/>
      <c r="D671" s="13"/>
      <c r="E671" s="80" t="s">
        <v>678</v>
      </c>
      <c r="F671" s="10">
        <f xml:space="preserve"> 12.55*10.55+(14.6+104.15)*0.6</f>
        <v>203.6525</v>
      </c>
      <c r="G671" s="16"/>
      <c r="H671" s="73"/>
      <c r="I671" s="171"/>
      <c r="J671" s="172"/>
      <c r="O671" s="35"/>
      <c r="P671" s="35"/>
    </row>
    <row r="672" spans="1:16" s="173" customFormat="1">
      <c r="A672" s="118" t="str">
        <f>IF(I672&lt;&gt;"",MAX(A$1:A671)+1,"")</f>
        <v/>
      </c>
      <c r="B672" s="195"/>
      <c r="C672" s="12"/>
      <c r="D672" s="13"/>
      <c r="E672" s="80" t="s">
        <v>679</v>
      </c>
      <c r="F672" s="10">
        <f xml:space="preserve"> 11.95*10.25+(37.4+62.15)*0.6</f>
        <v>182.2175</v>
      </c>
      <c r="G672" s="16"/>
      <c r="H672" s="73"/>
      <c r="I672" s="171"/>
      <c r="J672" s="172"/>
      <c r="O672" s="35"/>
      <c r="P672" s="35"/>
    </row>
    <row r="673" spans="1:16" s="173" customFormat="1">
      <c r="A673" s="118" t="str">
        <f>IF(I673&lt;&gt;"",MAX(A$1:A672)+1,"")</f>
        <v/>
      </c>
      <c r="B673" s="195"/>
      <c r="C673" s="12"/>
      <c r="D673" s="13"/>
      <c r="E673" s="80" t="s">
        <v>680</v>
      </c>
      <c r="F673" s="10">
        <f xml:space="preserve"> 12.45*9.85+(36.7+17.8)*0.6</f>
        <v>155.33249999999998</v>
      </c>
      <c r="G673" s="16"/>
      <c r="H673" s="73"/>
      <c r="I673" s="171"/>
      <c r="J673" s="172"/>
      <c r="O673" s="35"/>
      <c r="P673" s="35"/>
    </row>
    <row r="674" spans="1:16" s="173" customFormat="1">
      <c r="A674" s="118" t="str">
        <f>IF(I674&lt;&gt;"",MAX(A$1:A673)+1,"")</f>
        <v/>
      </c>
      <c r="B674" s="195"/>
      <c r="C674" s="12"/>
      <c r="D674" s="13"/>
      <c r="E674" s="80" t="s">
        <v>681</v>
      </c>
      <c r="F674" s="132">
        <f xml:space="preserve"> 9.55*10.25+(8.1+32.6)*0.6</f>
        <v>122.3075</v>
      </c>
      <c r="G674" s="16"/>
      <c r="H674" s="73"/>
      <c r="I674" s="171"/>
      <c r="J674" s="172"/>
      <c r="O674" s="35"/>
      <c r="P674" s="35"/>
    </row>
    <row r="675" spans="1:16" s="173" customFormat="1">
      <c r="A675" s="118" t="str">
        <f>IF(I675&lt;&gt;"",MAX(A$1:A674)+1,"")</f>
        <v/>
      </c>
      <c r="B675" s="195"/>
      <c r="C675" s="12"/>
      <c r="D675" s="13"/>
      <c r="E675" s="176" t="s">
        <v>93</v>
      </c>
      <c r="F675" s="10">
        <f>SUM(F671:F674)</f>
        <v>663.51</v>
      </c>
      <c r="G675" s="16"/>
      <c r="H675" s="73"/>
      <c r="I675" s="171"/>
      <c r="J675" s="172"/>
      <c r="O675" s="35"/>
      <c r="P675" s="35"/>
    </row>
    <row r="676" spans="1:16" s="173" customFormat="1">
      <c r="A676" s="118" t="str">
        <f>IF(I676&lt;&gt;"",MAX(A$1:A675)+1,"")</f>
        <v/>
      </c>
      <c r="B676" s="195"/>
      <c r="C676" s="125"/>
      <c r="D676" s="196"/>
      <c r="E676" s="80"/>
      <c r="F676" s="10"/>
      <c r="G676" s="67"/>
      <c r="H676" s="73"/>
      <c r="I676" s="171"/>
      <c r="J676" s="172"/>
      <c r="O676" s="35"/>
      <c r="P676" s="35"/>
    </row>
    <row r="677" spans="1:16" s="173" customFormat="1" ht="26.4">
      <c r="A677" s="118">
        <f>IF(I677&lt;&gt;"",MAX(A$1:A676)+1,"")</f>
        <v>78</v>
      </c>
      <c r="B677" s="195"/>
      <c r="C677" s="12" t="s">
        <v>682</v>
      </c>
      <c r="D677" s="13"/>
      <c r="E677" s="7" t="s">
        <v>683</v>
      </c>
      <c r="F677" s="7"/>
      <c r="G677" s="16" t="s">
        <v>61</v>
      </c>
      <c r="H677" s="69">
        <f>F678</f>
        <v>4.5</v>
      </c>
      <c r="I677" s="105">
        <v>1</v>
      </c>
      <c r="J677" s="172"/>
      <c r="O677" s="35"/>
      <c r="P677" s="35"/>
    </row>
    <row r="678" spans="1:16" s="173" customFormat="1">
      <c r="A678" s="118" t="str">
        <f>IF(I678&lt;&gt;"",MAX(A$1:A677)+1,"")</f>
        <v/>
      </c>
      <c r="B678" s="195"/>
      <c r="C678" s="12"/>
      <c r="D678" s="13"/>
      <c r="E678" s="80" t="s">
        <v>684</v>
      </c>
      <c r="F678" s="10">
        <f xml:space="preserve"> 0.75*0.75*2*4</f>
        <v>4.5</v>
      </c>
      <c r="G678" s="16"/>
      <c r="H678" s="69"/>
      <c r="I678" s="171"/>
      <c r="J678" s="172"/>
      <c r="O678" s="35"/>
      <c r="P678" s="35"/>
    </row>
    <row r="679" spans="1:16" s="173" customFormat="1">
      <c r="A679" s="118" t="str">
        <f>IF(I679&lt;&gt;"",MAX(A$1:A678)+1,"")</f>
        <v/>
      </c>
      <c r="B679" s="195"/>
      <c r="C679" s="125"/>
      <c r="D679" s="196"/>
      <c r="E679" s="199"/>
      <c r="F679" s="8"/>
      <c r="G679" s="67"/>
      <c r="H679" s="73"/>
      <c r="I679" s="171"/>
      <c r="J679" s="172"/>
      <c r="O679" s="35"/>
      <c r="P679" s="35"/>
    </row>
    <row r="680" spans="1:16" s="173" customFormat="1">
      <c r="A680" s="118">
        <f>IF(I680&lt;&gt;"",MAX(A$1:A679)+1,"")</f>
        <v>79</v>
      </c>
      <c r="B680" s="195"/>
      <c r="C680" s="12" t="s">
        <v>685</v>
      </c>
      <c r="D680" s="13"/>
      <c r="E680" s="7" t="s">
        <v>686</v>
      </c>
      <c r="F680" s="7"/>
      <c r="G680" s="16" t="s">
        <v>99</v>
      </c>
      <c r="H680" s="69">
        <f>H681+H686</f>
        <v>1977.6</v>
      </c>
      <c r="I680" s="105">
        <v>1</v>
      </c>
      <c r="J680" s="172"/>
      <c r="O680" s="35"/>
      <c r="P680" s="35"/>
    </row>
    <row r="681" spans="1:16" s="173" customFormat="1">
      <c r="A681" s="118" t="str">
        <f>IF(I681&lt;&gt;"",MAX(A$1:A680)+1,"")</f>
        <v/>
      </c>
      <c r="B681" s="195"/>
      <c r="C681" s="12"/>
      <c r="D681" s="59" t="s">
        <v>687</v>
      </c>
      <c r="E681" s="66" t="s">
        <v>688</v>
      </c>
      <c r="F681" s="66"/>
      <c r="G681" s="21" t="s">
        <v>99</v>
      </c>
      <c r="H681" s="73">
        <f>F683</f>
        <v>981.3</v>
      </c>
      <c r="I681" s="171"/>
      <c r="J681" s="172"/>
      <c r="O681" s="35"/>
      <c r="P681" s="35"/>
    </row>
    <row r="682" spans="1:16" s="173" customFormat="1">
      <c r="A682" s="118" t="str">
        <f>IF(I682&lt;&gt;"",MAX(A$1:A681)+1,"")</f>
        <v/>
      </c>
      <c r="B682" s="195"/>
      <c r="C682" s="12"/>
      <c r="D682" s="59"/>
      <c r="E682" s="80" t="s">
        <v>689</v>
      </c>
      <c r="F682" s="10"/>
      <c r="G682" s="21"/>
      <c r="H682" s="73"/>
      <c r="I682" s="171"/>
      <c r="J682" s="172"/>
      <c r="O682" s="35"/>
      <c r="P682" s="35"/>
    </row>
    <row r="683" spans="1:16" s="173" customFormat="1">
      <c r="A683" s="118" t="str">
        <f>IF(I683&lt;&gt;"",MAX(A$1:A682)+1,"")</f>
        <v/>
      </c>
      <c r="B683" s="195"/>
      <c r="C683" s="12"/>
      <c r="D683" s="59"/>
      <c r="E683" s="80" t="s">
        <v>690</v>
      </c>
      <c r="F683" s="134">
        <f>467.9+513.4</f>
        <v>981.3</v>
      </c>
      <c r="G683" s="21"/>
      <c r="H683" s="73"/>
      <c r="I683" s="171"/>
      <c r="J683" s="172"/>
      <c r="O683" s="35"/>
      <c r="P683" s="35"/>
    </row>
    <row r="684" spans="1:16" s="173" customFormat="1" ht="26.4">
      <c r="A684" s="118" t="str">
        <f>IF(I684&lt;&gt;"",MAX(A$1:A683)+1,"")</f>
        <v/>
      </c>
      <c r="B684" s="195"/>
      <c r="C684" s="12"/>
      <c r="D684" s="13"/>
      <c r="E684" s="80" t="s">
        <v>691</v>
      </c>
      <c r="F684" s="134"/>
      <c r="G684" s="16"/>
      <c r="H684" s="69"/>
      <c r="I684" s="171"/>
      <c r="J684" s="172"/>
      <c r="O684" s="35"/>
      <c r="P684" s="35"/>
    </row>
    <row r="685" spans="1:16" s="173" customFormat="1">
      <c r="A685" s="118" t="str">
        <f>IF(I685&lt;&gt;"",MAX(A$1:A684)+1,"")</f>
        <v/>
      </c>
      <c r="B685" s="195"/>
      <c r="C685" s="12"/>
      <c r="D685" s="13"/>
      <c r="E685" s="80" t="s">
        <v>692</v>
      </c>
      <c r="F685" s="134"/>
      <c r="G685" s="16"/>
      <c r="H685" s="69"/>
      <c r="I685" s="171"/>
      <c r="J685" s="172"/>
      <c r="O685" s="35"/>
      <c r="P685" s="35"/>
    </row>
    <row r="686" spans="1:16" s="173" customFormat="1">
      <c r="A686" s="118">
        <f>IF(I686&lt;&gt;"",MAX(A$1:A685)+1,"")</f>
        <v>80</v>
      </c>
      <c r="B686" s="195"/>
      <c r="C686" s="12"/>
      <c r="D686" s="59" t="s">
        <v>693</v>
      </c>
      <c r="E686" s="66" t="s">
        <v>694</v>
      </c>
      <c r="F686" s="66"/>
      <c r="G686" s="21" t="s">
        <v>99</v>
      </c>
      <c r="H686" s="73">
        <f>F688</f>
        <v>996.3</v>
      </c>
      <c r="I686" s="105">
        <v>1</v>
      </c>
      <c r="J686" s="172"/>
      <c r="O686" s="35"/>
      <c r="P686" s="35"/>
    </row>
    <row r="687" spans="1:16" s="173" customFormat="1" ht="26.4">
      <c r="A687" s="118" t="str">
        <f>IF(I687&lt;&gt;"",MAX(A$1:A686)+1,"")</f>
        <v/>
      </c>
      <c r="B687" s="195"/>
      <c r="C687" s="12"/>
      <c r="D687" s="13"/>
      <c r="E687" s="80" t="s">
        <v>695</v>
      </c>
      <c r="F687" s="134"/>
      <c r="G687" s="16"/>
      <c r="H687" s="69"/>
      <c r="I687" s="171"/>
      <c r="J687" s="172"/>
      <c r="O687" s="35"/>
      <c r="P687" s="35"/>
    </row>
    <row r="688" spans="1:16" s="173" customFormat="1">
      <c r="A688" s="118" t="str">
        <f>IF(I688&lt;&gt;"",MAX(A$1:A687)+1,"")</f>
        <v/>
      </c>
      <c r="B688" s="195"/>
      <c r="C688" s="12"/>
      <c r="D688" s="13"/>
      <c r="E688" s="80" t="s">
        <v>696</v>
      </c>
      <c r="F688" s="134">
        <f>497.7+498.6</f>
        <v>996.3</v>
      </c>
      <c r="G688" s="16"/>
      <c r="H688" s="73"/>
      <c r="I688" s="171"/>
      <c r="J688" s="172"/>
      <c r="O688" s="35"/>
      <c r="P688" s="35"/>
    </row>
    <row r="689" spans="1:16" s="173" customFormat="1" ht="26.4">
      <c r="A689" s="118" t="str">
        <f>IF(I689&lt;&gt;"",MAX(A$1:A688)+1,"")</f>
        <v/>
      </c>
      <c r="B689" s="195"/>
      <c r="C689" s="12"/>
      <c r="D689" s="13"/>
      <c r="E689" s="80" t="s">
        <v>691</v>
      </c>
      <c r="F689" s="134"/>
      <c r="G689" s="16"/>
      <c r="H689" s="69"/>
      <c r="I689" s="171"/>
      <c r="J689" s="172"/>
      <c r="O689" s="35"/>
      <c r="P689" s="35"/>
    </row>
    <row r="690" spans="1:16" s="173" customFormat="1">
      <c r="A690" s="118" t="str">
        <f>IF(I690&lt;&gt;"",MAX(A$1:A689)+1,"")</f>
        <v/>
      </c>
      <c r="B690" s="195"/>
      <c r="C690" s="12"/>
      <c r="D690" s="13"/>
      <c r="E690" s="80" t="s">
        <v>692</v>
      </c>
      <c r="F690" s="134"/>
      <c r="G690" s="16"/>
      <c r="H690" s="69"/>
      <c r="I690" s="171"/>
      <c r="J690" s="172"/>
      <c r="O690" s="35"/>
      <c r="P690" s="35"/>
    </row>
    <row r="691" spans="1:16" s="173" customFormat="1">
      <c r="A691" s="118" t="str">
        <f>IF(I691&lt;&gt;"",MAX(A$1:A690)+1,"")</f>
        <v/>
      </c>
      <c r="B691" s="195"/>
      <c r="C691" s="12"/>
      <c r="D691" s="13"/>
      <c r="E691" s="80"/>
      <c r="F691" s="134"/>
      <c r="G691" s="16"/>
      <c r="H691" s="69"/>
      <c r="I691" s="171"/>
      <c r="J691" s="172"/>
      <c r="O691" s="35"/>
      <c r="P691" s="35"/>
    </row>
    <row r="692" spans="1:16" s="173" customFormat="1">
      <c r="A692" s="118">
        <f>IF(I692&lt;&gt;"",MAX(A$1:A691)+1,"")</f>
        <v>81</v>
      </c>
      <c r="B692" s="195"/>
      <c r="C692" s="12" t="s">
        <v>697</v>
      </c>
      <c r="D692" s="13"/>
      <c r="E692" s="7" t="s">
        <v>698</v>
      </c>
      <c r="F692" s="220"/>
      <c r="G692" s="16" t="s">
        <v>99</v>
      </c>
      <c r="H692" s="296">
        <f>F695</f>
        <v>12</v>
      </c>
      <c r="I692" s="105">
        <v>1</v>
      </c>
      <c r="J692" s="172"/>
      <c r="O692" s="35"/>
      <c r="P692" s="35"/>
    </row>
    <row r="693" spans="1:16" s="173" customFormat="1">
      <c r="A693" s="118" t="str">
        <f>IF(I693&lt;&gt;"",MAX(A$1:A692)+1,"")</f>
        <v/>
      </c>
      <c r="B693" s="195"/>
      <c r="C693" s="221"/>
      <c r="D693" s="221"/>
      <c r="E693" s="80" t="s">
        <v>699</v>
      </c>
      <c r="F693" s="222">
        <v>6</v>
      </c>
      <c r="G693" s="9"/>
      <c r="H693" s="297"/>
      <c r="I693" s="171"/>
      <c r="J693" s="172"/>
      <c r="O693" s="35"/>
      <c r="P693" s="35"/>
    </row>
    <row r="694" spans="1:16" s="173" customFormat="1">
      <c r="A694" s="118" t="str">
        <f>IF(I694&lt;&gt;"",MAX(A$1:A693)+1,"")</f>
        <v/>
      </c>
      <c r="B694" s="195"/>
      <c r="C694" s="223"/>
      <c r="D694" s="221"/>
      <c r="E694" s="80" t="s">
        <v>700</v>
      </c>
      <c r="F694" s="224">
        <v>6</v>
      </c>
      <c r="G694" s="221"/>
      <c r="H694" s="298"/>
      <c r="I694" s="171"/>
      <c r="J694" s="172"/>
      <c r="O694" s="35"/>
      <c r="P694" s="35"/>
    </row>
    <row r="695" spans="1:16" s="173" customFormat="1">
      <c r="A695" s="118" t="str">
        <f>IF(I695&lt;&gt;"",MAX(A$1:A694)+1,"")</f>
        <v/>
      </c>
      <c r="B695" s="195"/>
      <c r="C695" s="223"/>
      <c r="D695" s="221"/>
      <c r="E695" s="77" t="s">
        <v>701</v>
      </c>
      <c r="F695" s="222">
        <f>SUM(F693:F694)</f>
        <v>12</v>
      </c>
      <c r="G695" s="221"/>
      <c r="H695" s="298"/>
      <c r="I695" s="171"/>
      <c r="J695" s="172"/>
      <c r="O695" s="35"/>
      <c r="P695" s="35"/>
    </row>
    <row r="696" spans="1:16" s="173" customFormat="1">
      <c r="A696" s="118" t="str">
        <f>IF(I696&lt;&gt;"",MAX(A$1:A695)+1,"")</f>
        <v/>
      </c>
      <c r="B696" s="195"/>
      <c r="C696" s="223"/>
      <c r="D696" s="221"/>
      <c r="E696" s="77"/>
      <c r="F696" s="222"/>
      <c r="G696" s="221"/>
      <c r="H696" s="298"/>
      <c r="I696" s="171"/>
      <c r="J696" s="172"/>
      <c r="O696" s="35"/>
      <c r="P696" s="35"/>
    </row>
    <row r="697" spans="1:16" s="173" customFormat="1" ht="26.4">
      <c r="A697" s="118" t="str">
        <f>IF(I697&lt;&gt;"",MAX(A$1:A696)+1,"")</f>
        <v/>
      </c>
      <c r="B697" s="195"/>
      <c r="C697" s="223"/>
      <c r="D697" s="221"/>
      <c r="E697" s="77" t="s">
        <v>702</v>
      </c>
      <c r="F697" s="222"/>
      <c r="G697" s="221"/>
      <c r="H697" s="298"/>
      <c r="I697" s="171"/>
      <c r="J697" s="172"/>
      <c r="O697" s="35"/>
      <c r="P697" s="35"/>
    </row>
    <row r="698" spans="1:16" s="173" customFormat="1">
      <c r="A698" s="118" t="str">
        <f>IF(I698&lt;&gt;"",MAX(A$1:A697)+1,"")</f>
        <v/>
      </c>
      <c r="B698" s="195"/>
      <c r="C698" s="223"/>
      <c r="D698" s="221"/>
      <c r="E698" s="77"/>
      <c r="F698" s="222"/>
      <c r="G698" s="221"/>
      <c r="H698" s="298"/>
      <c r="I698" s="171"/>
      <c r="J698" s="172"/>
      <c r="O698" s="35"/>
      <c r="P698" s="35"/>
    </row>
    <row r="699" spans="1:16" s="173" customFormat="1" ht="26.4">
      <c r="A699" s="118">
        <f>IF(I699&lt;&gt;"",MAX(A$1:A698)+1,"")</f>
        <v>82</v>
      </c>
      <c r="B699" s="195"/>
      <c r="C699" s="12" t="s">
        <v>703</v>
      </c>
      <c r="D699" s="13"/>
      <c r="E699" s="7" t="s">
        <v>704</v>
      </c>
      <c r="F699" s="7"/>
      <c r="G699" s="16" t="s">
        <v>56</v>
      </c>
      <c r="H699" s="69">
        <f>F702</f>
        <v>66</v>
      </c>
      <c r="I699" s="105">
        <v>1</v>
      </c>
      <c r="J699" s="172"/>
      <c r="O699" s="35"/>
      <c r="P699" s="35"/>
    </row>
    <row r="700" spans="1:16" s="173" customFormat="1">
      <c r="A700" s="118" t="str">
        <f>IF(I700&lt;&gt;"",MAX(A$1:A699)+1,"")</f>
        <v/>
      </c>
      <c r="B700" s="195"/>
      <c r="C700" s="12"/>
      <c r="D700" s="13"/>
      <c r="E700" s="80" t="s">
        <v>467</v>
      </c>
      <c r="F700" s="10">
        <v>27</v>
      </c>
      <c r="G700" s="16"/>
      <c r="H700" s="69"/>
      <c r="I700" s="171"/>
      <c r="J700" s="172"/>
      <c r="O700" s="35"/>
      <c r="P700" s="35"/>
    </row>
    <row r="701" spans="1:16" s="173" customFormat="1">
      <c r="A701" s="118" t="str">
        <f>IF(I701&lt;&gt;"",MAX(A$1:A700)+1,"")</f>
        <v/>
      </c>
      <c r="B701" s="195"/>
      <c r="C701" s="12"/>
      <c r="D701" s="13"/>
      <c r="E701" s="80" t="s">
        <v>470</v>
      </c>
      <c r="F701" s="135">
        <v>39</v>
      </c>
      <c r="G701" s="16"/>
      <c r="H701" s="69"/>
      <c r="I701" s="171"/>
      <c r="J701" s="172"/>
      <c r="O701" s="35"/>
      <c r="P701" s="35"/>
    </row>
    <row r="702" spans="1:16" s="173" customFormat="1">
      <c r="A702" s="118" t="str">
        <f>IF(I702&lt;&gt;"",MAX(A$1:A701)+1,"")</f>
        <v/>
      </c>
      <c r="B702" s="195"/>
      <c r="C702" s="12"/>
      <c r="D702" s="13"/>
      <c r="E702" s="176" t="s">
        <v>93</v>
      </c>
      <c r="F702" s="134">
        <f>SUM(F700:F701)</f>
        <v>66</v>
      </c>
      <c r="G702" s="16"/>
      <c r="H702" s="69"/>
      <c r="I702" s="171"/>
      <c r="J702" s="172"/>
      <c r="O702" s="35"/>
      <c r="P702" s="35"/>
    </row>
    <row r="703" spans="1:16" s="173" customFormat="1">
      <c r="A703" s="118" t="str">
        <f>IF(I703&lt;&gt;"",MAX(A$1:A702)+1,"")</f>
        <v/>
      </c>
      <c r="B703" s="195"/>
      <c r="C703" s="125"/>
      <c r="D703" s="196"/>
      <c r="E703" s="199"/>
      <c r="F703" s="8"/>
      <c r="G703" s="67"/>
      <c r="H703" s="73"/>
      <c r="I703" s="171"/>
      <c r="J703" s="172"/>
      <c r="O703" s="35"/>
      <c r="P703" s="35"/>
    </row>
    <row r="704" spans="1:16" s="173" customFormat="1" ht="26.4">
      <c r="A704" s="118">
        <f>IF(I704&lt;&gt;"",MAX(A$1:A703)+1,"")</f>
        <v>83</v>
      </c>
      <c r="B704" s="195"/>
      <c r="C704" s="12" t="s">
        <v>705</v>
      </c>
      <c r="D704" s="13"/>
      <c r="E704" s="7" t="s">
        <v>706</v>
      </c>
      <c r="F704" s="7"/>
      <c r="G704" s="16" t="s">
        <v>99</v>
      </c>
      <c r="H704" s="69">
        <f>F711</f>
        <v>1013</v>
      </c>
      <c r="I704" s="105">
        <v>1</v>
      </c>
      <c r="J704" s="172"/>
      <c r="O704" s="35"/>
      <c r="P704" s="35"/>
    </row>
    <row r="705" spans="1:16" s="173" customFormat="1" ht="39.6">
      <c r="A705" s="118" t="str">
        <f>IF(I705&lt;&gt;"",MAX(A$1:A704)+1,"")</f>
        <v/>
      </c>
      <c r="B705" s="195"/>
      <c r="C705" s="125"/>
      <c r="D705" s="196"/>
      <c r="E705" s="80" t="s">
        <v>707</v>
      </c>
      <c r="F705" s="8"/>
      <c r="G705" s="67"/>
      <c r="H705" s="73"/>
      <c r="I705" s="171"/>
      <c r="J705" s="562"/>
      <c r="K705" s="562"/>
      <c r="L705" s="562"/>
      <c r="O705" s="35"/>
      <c r="P705" s="35"/>
    </row>
    <row r="706" spans="1:16" s="173" customFormat="1">
      <c r="A706" s="118" t="str">
        <f>IF(I706&lt;&gt;"",MAX(A$1:A705)+1,"")</f>
        <v/>
      </c>
      <c r="B706" s="195"/>
      <c r="C706" s="125"/>
      <c r="D706" s="196"/>
      <c r="E706" s="80" t="s">
        <v>708</v>
      </c>
      <c r="F706" s="10">
        <v>24</v>
      </c>
      <c r="G706" s="67"/>
      <c r="H706" s="73"/>
      <c r="I706" s="171"/>
      <c r="J706" s="225"/>
      <c r="K706" s="226"/>
      <c r="L706" s="226"/>
      <c r="O706" s="35"/>
      <c r="P706" s="35"/>
    </row>
    <row r="707" spans="1:16" s="173" customFormat="1">
      <c r="A707" s="118" t="str">
        <f>IF(I707&lt;&gt;"",MAX(A$1:A706)+1,"")</f>
        <v/>
      </c>
      <c r="B707" s="195"/>
      <c r="C707" s="125"/>
      <c r="D707" s="196"/>
      <c r="E707" s="80" t="s">
        <v>709</v>
      </c>
      <c r="F707" s="134">
        <f xml:space="preserve"> 17+56</f>
        <v>73</v>
      </c>
      <c r="G707" s="67"/>
      <c r="H707" s="73"/>
      <c r="I707" s="171"/>
      <c r="J707" s="225"/>
      <c r="K707" s="226"/>
      <c r="L707" s="226"/>
      <c r="O707" s="35"/>
      <c r="P707" s="35"/>
    </row>
    <row r="708" spans="1:16" s="173" customFormat="1">
      <c r="A708" s="118" t="str">
        <f>IF(I708&lt;&gt;"",MAX(A$1:A707)+1,"")</f>
        <v/>
      </c>
      <c r="B708" s="195"/>
      <c r="C708" s="125"/>
      <c r="D708" s="196"/>
      <c r="E708" s="80" t="s">
        <v>710</v>
      </c>
      <c r="F708" s="134">
        <f xml:space="preserve"> 100+100</f>
        <v>200</v>
      </c>
      <c r="G708" s="67"/>
      <c r="H708" s="73"/>
      <c r="I708" s="171"/>
      <c r="J708" s="225"/>
      <c r="K708" s="226"/>
      <c r="L708" s="226"/>
      <c r="O708" s="35"/>
      <c r="P708" s="35"/>
    </row>
    <row r="709" spans="1:16" s="173" customFormat="1">
      <c r="A709" s="118" t="str">
        <f>IF(I709&lt;&gt;"",MAX(A$1:A708)+1,"")</f>
        <v/>
      </c>
      <c r="B709" s="195"/>
      <c r="C709" s="125"/>
      <c r="D709" s="196"/>
      <c r="E709" s="80" t="s">
        <v>711</v>
      </c>
      <c r="F709" s="134">
        <f xml:space="preserve"> 100+100</f>
        <v>200</v>
      </c>
      <c r="G709" s="67"/>
      <c r="H709" s="73"/>
      <c r="I709" s="171"/>
      <c r="J709" s="225"/>
      <c r="K709" s="226"/>
      <c r="L709" s="226"/>
      <c r="O709" s="35"/>
      <c r="P709" s="35"/>
    </row>
    <row r="710" spans="1:16" s="173" customFormat="1">
      <c r="A710" s="118" t="str">
        <f>IF(I710&lt;&gt;"",MAX(A$1:A709)+1,"")</f>
        <v/>
      </c>
      <c r="B710" s="195"/>
      <c r="C710" s="125"/>
      <c r="D710" s="196"/>
      <c r="E710" s="80" t="s">
        <v>712</v>
      </c>
      <c r="F710" s="135">
        <f xml:space="preserve"> 231+285</f>
        <v>516</v>
      </c>
      <c r="G710" s="67"/>
      <c r="H710" s="73"/>
      <c r="I710" s="171"/>
      <c r="J710" s="225"/>
      <c r="K710" s="226"/>
      <c r="L710" s="226"/>
      <c r="O710" s="35"/>
      <c r="P710" s="35"/>
    </row>
    <row r="711" spans="1:16" s="173" customFormat="1">
      <c r="A711" s="118" t="str">
        <f>IF(I711&lt;&gt;"",MAX(A$1:A710)+1,"")</f>
        <v/>
      </c>
      <c r="B711" s="195"/>
      <c r="C711" s="125"/>
      <c r="D711" s="196"/>
      <c r="E711" s="176" t="s">
        <v>93</v>
      </c>
      <c r="F711" s="134">
        <f>SUM(F706:F710)</f>
        <v>1013</v>
      </c>
      <c r="G711" s="67"/>
      <c r="H711" s="73"/>
      <c r="I711" s="171"/>
      <c r="J711" s="225"/>
      <c r="K711" s="226"/>
      <c r="L711" s="226"/>
      <c r="O711" s="35"/>
      <c r="P711" s="35"/>
    </row>
    <row r="712" spans="1:16" s="173" customFormat="1">
      <c r="A712" s="118" t="str">
        <f>IF(I712&lt;&gt;"",MAX(A$1:A711)+1,"")</f>
        <v/>
      </c>
      <c r="B712" s="195"/>
      <c r="C712" s="125"/>
      <c r="D712" s="196"/>
      <c r="E712" s="80"/>
      <c r="F712" s="134"/>
      <c r="G712" s="67"/>
      <c r="H712" s="73"/>
      <c r="I712" s="171"/>
      <c r="J712" s="225"/>
      <c r="K712" s="226"/>
      <c r="L712" s="226"/>
      <c r="O712" s="35"/>
      <c r="P712" s="35"/>
    </row>
    <row r="713" spans="1:16" s="173" customFormat="1" ht="26.4">
      <c r="A713" s="118">
        <f>IF(I713&lt;&gt;"",MAX(A$1:A712)+1,"")</f>
        <v>84</v>
      </c>
      <c r="B713" s="195"/>
      <c r="C713" s="12" t="s">
        <v>713</v>
      </c>
      <c r="D713" s="13"/>
      <c r="E713" s="7" t="s">
        <v>714</v>
      </c>
      <c r="F713" s="7"/>
      <c r="G713" s="16" t="s">
        <v>61</v>
      </c>
      <c r="H713" s="69">
        <f>F725</f>
        <v>180.02775000000003</v>
      </c>
      <c r="I713" s="105">
        <v>1</v>
      </c>
      <c r="J713" s="225"/>
      <c r="K713" s="226"/>
      <c r="L713" s="226"/>
      <c r="O713" s="35"/>
      <c r="P713" s="35"/>
    </row>
    <row r="714" spans="1:16" s="173" customFormat="1" ht="26.4">
      <c r="A714" s="118" t="str">
        <f>IF(I714&lt;&gt;"",MAX(A$1:A713)+1,"")</f>
        <v/>
      </c>
      <c r="B714" s="195"/>
      <c r="C714" s="125"/>
      <c r="D714" s="59" t="s">
        <v>715</v>
      </c>
      <c r="E714" s="66" t="s">
        <v>716</v>
      </c>
      <c r="F714" s="66"/>
      <c r="G714" s="21" t="s">
        <v>61</v>
      </c>
      <c r="H714" s="73"/>
      <c r="I714" s="171"/>
      <c r="J714" s="225"/>
      <c r="K714" s="226"/>
      <c r="L714" s="226"/>
      <c r="O714" s="35"/>
      <c r="P714" s="35"/>
    </row>
    <row r="715" spans="1:16" s="173" customFormat="1">
      <c r="A715" s="118" t="str">
        <f>IF(I715&lt;&gt;"",MAX(A$1:A714)+1,"")</f>
        <v/>
      </c>
      <c r="B715" s="195"/>
      <c r="C715" s="125"/>
      <c r="D715" s="59"/>
      <c r="E715" s="131" t="s">
        <v>717</v>
      </c>
      <c r="F715" s="66"/>
      <c r="G715" s="21"/>
      <c r="H715" s="73"/>
      <c r="I715" s="171"/>
      <c r="J715" s="225"/>
      <c r="K715" s="226"/>
      <c r="L715" s="226"/>
      <c r="O715" s="35"/>
      <c r="P715" s="35"/>
    </row>
    <row r="716" spans="1:16" s="173" customFormat="1">
      <c r="A716" s="118" t="str">
        <f>IF(I716&lt;&gt;"",MAX(A$1:A715)+1,"")</f>
        <v/>
      </c>
      <c r="B716" s="195"/>
      <c r="C716" s="125"/>
      <c r="D716" s="59"/>
      <c r="E716" s="80" t="s">
        <v>718</v>
      </c>
      <c r="F716" s="134">
        <f>1.75*10</f>
        <v>17.5</v>
      </c>
      <c r="G716" s="21"/>
      <c r="H716" s="73"/>
      <c r="I716" s="171"/>
      <c r="J716" s="225"/>
      <c r="K716" s="226"/>
      <c r="L716" s="226"/>
      <c r="O716" s="35"/>
      <c r="P716" s="35"/>
    </row>
    <row r="717" spans="1:16" s="173" customFormat="1" ht="26.4">
      <c r="A717" s="118" t="str">
        <f>IF(I717&lt;&gt;"",MAX(A$1:A716)+1,"")</f>
        <v/>
      </c>
      <c r="B717" s="195"/>
      <c r="C717" s="125"/>
      <c r="D717" s="196"/>
      <c r="E717" s="80" t="s">
        <v>719</v>
      </c>
      <c r="F717" s="10">
        <f xml:space="preserve"> 0.55*(11.65*2+11.85+12.05)</f>
        <v>25.960000000000004</v>
      </c>
      <c r="G717" s="67"/>
      <c r="H717" s="73"/>
      <c r="I717" s="171"/>
      <c r="J717" s="225"/>
      <c r="K717" s="226"/>
      <c r="L717" s="226"/>
      <c r="O717" s="35"/>
      <c r="P717" s="35"/>
    </row>
    <row r="718" spans="1:16" s="173" customFormat="1">
      <c r="A718" s="118" t="str">
        <f>IF(I718&lt;&gt;"",MAX(A$1:A717)+1,"")</f>
        <v/>
      </c>
      <c r="B718" s="195"/>
      <c r="C718" s="125"/>
      <c r="D718" s="196"/>
      <c r="E718" s="80" t="s">
        <v>720</v>
      </c>
      <c r="F718" s="134">
        <v>15.45</v>
      </c>
      <c r="G718" s="67"/>
      <c r="H718" s="73"/>
      <c r="I718" s="171"/>
      <c r="J718" s="225"/>
      <c r="K718" s="226"/>
      <c r="L718" s="226"/>
      <c r="O718" s="35"/>
      <c r="P718" s="35"/>
    </row>
    <row r="719" spans="1:16" s="173" customFormat="1">
      <c r="A719" s="118" t="str">
        <f>IF(I719&lt;&gt;"",MAX(A$1:A718)+1,"")</f>
        <v/>
      </c>
      <c r="B719" s="195"/>
      <c r="C719" s="125"/>
      <c r="D719" s="196"/>
      <c r="E719" s="80" t="s">
        <v>721</v>
      </c>
      <c r="F719" s="134">
        <f xml:space="preserve"> 0.14*6.05</f>
        <v>0.84700000000000009</v>
      </c>
      <c r="G719" s="67"/>
      <c r="H719" s="73"/>
      <c r="I719" s="171"/>
      <c r="J719" s="225"/>
      <c r="K719" s="226"/>
      <c r="L719" s="226"/>
      <c r="O719" s="35"/>
      <c r="P719" s="35"/>
    </row>
    <row r="720" spans="1:16" s="173" customFormat="1">
      <c r="A720" s="118" t="str">
        <f>IF(I720&lt;&gt;"",MAX(A$1:A719)+1,"")</f>
        <v/>
      </c>
      <c r="B720" s="195"/>
      <c r="C720" s="125"/>
      <c r="D720" s="196"/>
      <c r="E720" s="131" t="s">
        <v>722</v>
      </c>
      <c r="F720" s="134"/>
      <c r="G720" s="67"/>
      <c r="H720" s="73"/>
      <c r="I720" s="171"/>
      <c r="J720" s="225"/>
      <c r="K720" s="226"/>
      <c r="L720" s="226"/>
      <c r="O720" s="35"/>
      <c r="P720" s="35"/>
    </row>
    <row r="721" spans="1:16" s="173" customFormat="1">
      <c r="A721" s="118" t="str">
        <f>IF(I721&lt;&gt;"",MAX(A$1:A720)+1,"")</f>
        <v/>
      </c>
      <c r="B721" s="195"/>
      <c r="C721" s="125"/>
      <c r="D721" s="196"/>
      <c r="E721" s="80" t="s">
        <v>723</v>
      </c>
      <c r="F721" s="134">
        <f xml:space="preserve"> 1.25*(6.924+5.502+4.08+2.657)</f>
        <v>23.953749999999999</v>
      </c>
      <c r="G721" s="67"/>
      <c r="H721" s="73"/>
      <c r="I721" s="171"/>
      <c r="J721" s="225"/>
      <c r="K721" s="226"/>
      <c r="L721" s="226"/>
      <c r="O721" s="35"/>
      <c r="P721" s="35"/>
    </row>
    <row r="722" spans="1:16" s="173" customFormat="1">
      <c r="A722" s="118" t="str">
        <f>IF(I722&lt;&gt;"",MAX(A$1:A721)+1,"")</f>
        <v/>
      </c>
      <c r="B722" s="195"/>
      <c r="C722" s="125"/>
      <c r="D722" s="196"/>
      <c r="E722" s="80" t="s">
        <v>724</v>
      </c>
      <c r="F722" s="134">
        <f xml:space="preserve"> 0.685*55.88+0.36*1.22</f>
        <v>38.717000000000006</v>
      </c>
      <c r="G722" s="67"/>
      <c r="H722" s="73"/>
      <c r="I722" s="171"/>
      <c r="J722" s="225"/>
      <c r="K722" s="226"/>
      <c r="L722" s="226"/>
      <c r="O722" s="35"/>
      <c r="P722" s="35"/>
    </row>
    <row r="723" spans="1:16" s="173" customFormat="1">
      <c r="A723" s="118" t="str">
        <f>IF(I723&lt;&gt;"",MAX(A$1:A722)+1,"")</f>
        <v/>
      </c>
      <c r="B723" s="195"/>
      <c r="C723" s="125"/>
      <c r="D723" s="196"/>
      <c r="E723" s="131" t="s">
        <v>725</v>
      </c>
      <c r="F723" s="134"/>
      <c r="G723" s="67"/>
      <c r="H723" s="73"/>
      <c r="I723" s="171"/>
      <c r="J723" s="225"/>
      <c r="K723" s="226"/>
      <c r="L723" s="226"/>
      <c r="O723" s="35"/>
      <c r="P723" s="35"/>
    </row>
    <row r="724" spans="1:16" s="173" customFormat="1">
      <c r="A724" s="118" t="str">
        <f>IF(I724&lt;&gt;"",MAX(A$1:A723)+1,"")</f>
        <v/>
      </c>
      <c r="B724" s="195"/>
      <c r="C724" s="125"/>
      <c r="D724" s="196"/>
      <c r="E724" s="80" t="s">
        <v>726</v>
      </c>
      <c r="F724" s="135">
        <f xml:space="preserve"> 1.6*2*18</f>
        <v>57.6</v>
      </c>
      <c r="G724" s="67"/>
      <c r="H724" s="73"/>
      <c r="I724" s="171"/>
      <c r="J724" s="225"/>
      <c r="K724" s="226"/>
      <c r="L724" s="226"/>
      <c r="O724" s="35"/>
      <c r="P724" s="35"/>
    </row>
    <row r="725" spans="1:16" s="173" customFormat="1">
      <c r="A725" s="118" t="str">
        <f>IF(I725&lt;&gt;"",MAX(A$1:A724)+1,"")</f>
        <v/>
      </c>
      <c r="B725" s="195"/>
      <c r="C725" s="125"/>
      <c r="D725" s="196"/>
      <c r="E725" s="176" t="s">
        <v>93</v>
      </c>
      <c r="F725" s="134">
        <f>SUM(F716:F724)</f>
        <v>180.02775000000003</v>
      </c>
      <c r="G725" s="67"/>
      <c r="H725" s="73"/>
      <c r="I725" s="171"/>
      <c r="J725" s="225"/>
      <c r="K725" s="226"/>
      <c r="L725" s="226"/>
      <c r="O725" s="35"/>
      <c r="P725" s="35"/>
    </row>
    <row r="726" spans="1:16" s="173" customFormat="1">
      <c r="A726" s="118" t="str">
        <f>IF(I726&lt;&gt;"",MAX(A$1:A725)+1,"")</f>
        <v/>
      </c>
      <c r="B726" s="195"/>
      <c r="C726" s="125"/>
      <c r="D726" s="196"/>
      <c r="E726" s="80"/>
      <c r="F726" s="134"/>
      <c r="G726" s="67"/>
      <c r="H726" s="73"/>
      <c r="I726" s="171"/>
      <c r="J726" s="225"/>
      <c r="K726" s="226"/>
      <c r="L726" s="226"/>
      <c r="O726" s="35"/>
      <c r="P726" s="35"/>
    </row>
    <row r="727" spans="1:16" s="173" customFormat="1" ht="26.4">
      <c r="A727" s="118">
        <f>IF(I727&lt;&gt;"",MAX(A$1:A726)+1,"")</f>
        <v>85</v>
      </c>
      <c r="B727" s="195"/>
      <c r="C727" s="12" t="s">
        <v>727</v>
      </c>
      <c r="D727" s="13"/>
      <c r="E727" s="7" t="s">
        <v>728</v>
      </c>
      <c r="F727" s="7"/>
      <c r="G727" s="16" t="s">
        <v>99</v>
      </c>
      <c r="H727" s="69">
        <f>F733</f>
        <v>46.326000000000001</v>
      </c>
      <c r="I727" s="105">
        <v>1</v>
      </c>
      <c r="J727" s="225"/>
      <c r="K727" s="226"/>
      <c r="L727" s="226"/>
      <c r="O727" s="35"/>
      <c r="P727" s="35"/>
    </row>
    <row r="728" spans="1:16" s="173" customFormat="1" ht="26.4">
      <c r="A728" s="118" t="str">
        <f>IF(I728&lt;&gt;"",MAX(A$1:A727)+1,"")</f>
        <v/>
      </c>
      <c r="B728" s="195"/>
      <c r="C728" s="125"/>
      <c r="D728" s="59" t="s">
        <v>729</v>
      </c>
      <c r="E728" s="66" t="s">
        <v>730</v>
      </c>
      <c r="F728" s="66"/>
      <c r="G728" s="21" t="s">
        <v>99</v>
      </c>
      <c r="H728" s="73"/>
      <c r="I728" s="171"/>
      <c r="J728" s="225"/>
      <c r="K728" s="226"/>
      <c r="L728" s="226"/>
      <c r="O728" s="35"/>
      <c r="P728" s="35"/>
    </row>
    <row r="729" spans="1:16" s="173" customFormat="1">
      <c r="A729" s="118" t="str">
        <f>IF(I729&lt;&gt;"",MAX(A$1:A728)+1,"")</f>
        <v/>
      </c>
      <c r="B729" s="195"/>
      <c r="C729" s="125"/>
      <c r="D729" s="196"/>
      <c r="E729" s="131" t="s">
        <v>731</v>
      </c>
      <c r="F729" s="134"/>
      <c r="G729" s="67"/>
      <c r="H729" s="73"/>
      <c r="I729" s="171"/>
      <c r="J729" s="225"/>
      <c r="K729" s="226"/>
      <c r="L729" s="226"/>
      <c r="O729" s="35"/>
      <c r="P729" s="35"/>
    </row>
    <row r="730" spans="1:16" s="173" customFormat="1">
      <c r="A730" s="118" t="str">
        <f>IF(I730&lt;&gt;"",MAX(A$1:A729)+1,"")</f>
        <v/>
      </c>
      <c r="B730" s="195"/>
      <c r="C730" s="125"/>
      <c r="D730" s="196"/>
      <c r="E730" s="80" t="s">
        <v>732</v>
      </c>
      <c r="F730" s="134">
        <v>8</v>
      </c>
      <c r="G730" s="67"/>
      <c r="H730" s="73"/>
      <c r="I730" s="171"/>
      <c r="J730" s="225"/>
      <c r="K730" s="226"/>
      <c r="L730" s="226"/>
      <c r="O730" s="35"/>
      <c r="P730" s="35"/>
    </row>
    <row r="731" spans="1:16" s="173" customFormat="1">
      <c r="A731" s="118" t="str">
        <f>IF(I731&lt;&gt;"",MAX(A$1:A730)+1,"")</f>
        <v/>
      </c>
      <c r="B731" s="195"/>
      <c r="C731" s="125"/>
      <c r="D731" s="196"/>
      <c r="E731" s="80" t="s">
        <v>733</v>
      </c>
      <c r="F731" s="134">
        <f xml:space="preserve"> 6.924*2</f>
        <v>13.848000000000001</v>
      </c>
      <c r="G731" s="67"/>
      <c r="H731" s="73"/>
      <c r="I731" s="171"/>
      <c r="J731" s="225"/>
      <c r="K731" s="226"/>
      <c r="L731" s="226"/>
      <c r="O731" s="35"/>
      <c r="P731" s="35"/>
    </row>
    <row r="732" spans="1:16" s="173" customFormat="1">
      <c r="A732" s="118" t="str">
        <f>IF(I732&lt;&gt;"",MAX(A$1:A731)+1,"")</f>
        <v/>
      </c>
      <c r="B732" s="195"/>
      <c r="C732" s="125"/>
      <c r="D732" s="196"/>
      <c r="E732" s="80" t="s">
        <v>734</v>
      </c>
      <c r="F732" s="135">
        <f xml:space="preserve"> (5.502+4.08+2.657)*2</f>
        <v>24.478000000000002</v>
      </c>
      <c r="G732" s="67"/>
      <c r="H732" s="73"/>
      <c r="I732" s="171"/>
      <c r="J732" s="225"/>
      <c r="K732" s="226"/>
      <c r="L732" s="226"/>
      <c r="O732" s="35"/>
      <c r="P732" s="35"/>
    </row>
    <row r="733" spans="1:16" s="173" customFormat="1">
      <c r="A733" s="118" t="str">
        <f>IF(I733&lt;&gt;"",MAX(A$1:A732)+1,"")</f>
        <v/>
      </c>
      <c r="B733" s="195"/>
      <c r="C733" s="125"/>
      <c r="D733" s="196"/>
      <c r="E733" s="176" t="s">
        <v>93</v>
      </c>
      <c r="F733" s="134">
        <f>SUM(F730:F732)</f>
        <v>46.326000000000001</v>
      </c>
      <c r="G733" s="67"/>
      <c r="H733" s="73"/>
      <c r="I733" s="171"/>
      <c r="J733" s="225"/>
      <c r="K733" s="226"/>
      <c r="L733" s="226"/>
      <c r="O733" s="35"/>
      <c r="P733" s="35"/>
    </row>
    <row r="734" spans="1:16" s="173" customFormat="1">
      <c r="A734" s="118" t="str">
        <f>IF(I734&lt;&gt;"",MAX(A$1:A733)+1,"")</f>
        <v/>
      </c>
      <c r="B734" s="195"/>
      <c r="C734" s="125"/>
      <c r="D734" s="196"/>
      <c r="E734" s="176"/>
      <c r="F734" s="134"/>
      <c r="G734" s="67"/>
      <c r="H734" s="73"/>
      <c r="I734" s="171"/>
      <c r="J734" s="225"/>
      <c r="K734" s="226"/>
      <c r="L734" s="226"/>
      <c r="O734" s="35"/>
      <c r="P734" s="35"/>
    </row>
    <row r="735" spans="1:16" s="173" customFormat="1" ht="26.4">
      <c r="A735" s="118" t="str">
        <f>IF(I735&lt;&gt;"",MAX(A$1:A734)+1,"")</f>
        <v/>
      </c>
      <c r="B735" s="195"/>
      <c r="C735" s="12" t="s">
        <v>735</v>
      </c>
      <c r="D735" s="13"/>
      <c r="E735" s="14" t="s">
        <v>736</v>
      </c>
      <c r="F735" s="227"/>
      <c r="G735" s="16" t="s">
        <v>99</v>
      </c>
      <c r="H735" s="73"/>
      <c r="I735" s="171"/>
      <c r="J735" s="225"/>
      <c r="K735" s="226"/>
      <c r="L735" s="226"/>
      <c r="O735" s="35"/>
      <c r="P735" s="35"/>
    </row>
    <row r="736" spans="1:16" s="173" customFormat="1" ht="39.6">
      <c r="A736" s="118" t="str">
        <f>IF(I736&lt;&gt;"",MAX(A$1:A735)+1,"")</f>
        <v/>
      </c>
      <c r="B736" s="195"/>
      <c r="C736" s="12"/>
      <c r="D736" s="13"/>
      <c r="E736" s="50" t="s">
        <v>737</v>
      </c>
      <c r="F736" s="227"/>
      <c r="G736" s="16"/>
      <c r="H736" s="73"/>
      <c r="I736" s="171"/>
      <c r="J736" s="225"/>
      <c r="K736" s="226"/>
      <c r="L736" s="226"/>
      <c r="O736" s="35"/>
      <c r="P736" s="35"/>
    </row>
    <row r="737" spans="1:16" s="173" customFormat="1">
      <c r="A737" s="118" t="str">
        <f>IF(I737&lt;&gt;"",MAX(A$1:A736)+1,"")</f>
        <v/>
      </c>
      <c r="B737" s="195"/>
      <c r="C737" s="125"/>
      <c r="D737" s="196"/>
      <c r="E737" s="176"/>
      <c r="F737" s="134"/>
      <c r="G737" s="67"/>
      <c r="H737" s="73"/>
      <c r="I737" s="171"/>
      <c r="J737" s="225"/>
      <c r="K737" s="226"/>
      <c r="L737" s="226"/>
      <c r="O737" s="35"/>
      <c r="P737" s="35"/>
    </row>
    <row r="738" spans="1:16" s="173" customFormat="1" ht="26.4">
      <c r="A738" s="118">
        <f>IF(I738&lt;&gt;"",MAX(A$1:A737)+1,"")</f>
        <v>86</v>
      </c>
      <c r="B738" s="195"/>
      <c r="C738" s="12" t="s">
        <v>738</v>
      </c>
      <c r="D738" s="13"/>
      <c r="E738" s="7" t="s">
        <v>739</v>
      </c>
      <c r="F738" s="66"/>
      <c r="G738" s="16" t="s">
        <v>99</v>
      </c>
      <c r="H738" s="69">
        <f>F742</f>
        <v>45.18</v>
      </c>
      <c r="I738" s="105">
        <v>1</v>
      </c>
      <c r="J738" s="225"/>
      <c r="K738" s="226"/>
      <c r="L738" s="226"/>
      <c r="O738" s="35"/>
      <c r="P738" s="35"/>
    </row>
    <row r="739" spans="1:16" s="173" customFormat="1" ht="26.4">
      <c r="A739" s="118" t="str">
        <f>IF(I739&lt;&gt;"",MAX(A$1:A738)+1,"")</f>
        <v/>
      </c>
      <c r="B739" s="195"/>
      <c r="C739" s="12"/>
      <c r="D739" s="13"/>
      <c r="E739" s="66" t="s">
        <v>740</v>
      </c>
      <c r="F739" s="76"/>
      <c r="G739" s="16"/>
      <c r="H739" s="73"/>
      <c r="I739" s="171"/>
      <c r="J739" s="225"/>
      <c r="K739" s="226"/>
      <c r="L739" s="226"/>
      <c r="O739" s="35"/>
      <c r="P739" s="35"/>
    </row>
    <row r="740" spans="1:16" s="173" customFormat="1">
      <c r="A740" s="118" t="str">
        <f>IF(I740&lt;&gt;"",MAX(A$1:A739)+1,"")</f>
        <v/>
      </c>
      <c r="B740" s="195"/>
      <c r="C740" s="12"/>
      <c r="D740" s="13"/>
      <c r="E740" s="77" t="s">
        <v>741</v>
      </c>
      <c r="F740" s="36">
        <v>22.59</v>
      </c>
      <c r="G740" s="16"/>
      <c r="H740" s="73"/>
      <c r="I740" s="171"/>
      <c r="J740" s="225"/>
      <c r="K740" s="226"/>
      <c r="L740" s="226"/>
      <c r="O740" s="35"/>
      <c r="P740" s="35"/>
    </row>
    <row r="741" spans="1:16" s="173" customFormat="1">
      <c r="A741" s="118" t="str">
        <f>IF(I741&lt;&gt;"",MAX(A$1:A740)+1,"")</f>
        <v/>
      </c>
      <c r="B741" s="195"/>
      <c r="C741" s="21"/>
      <c r="D741" s="200"/>
      <c r="E741" s="77" t="s">
        <v>742</v>
      </c>
      <c r="F741" s="74">
        <v>22.59</v>
      </c>
      <c r="G741" s="200"/>
      <c r="H741" s="73"/>
      <c r="I741" s="171"/>
      <c r="J741" s="225"/>
      <c r="K741" s="226"/>
      <c r="L741" s="226"/>
      <c r="O741" s="35"/>
      <c r="P741" s="35"/>
    </row>
    <row r="742" spans="1:16" s="173" customFormat="1" ht="13.5" customHeight="1">
      <c r="A742" s="118" t="str">
        <f>IF(I742&lt;&gt;"",MAX(A$1:A741)+1,"")</f>
        <v/>
      </c>
      <c r="B742" s="195"/>
      <c r="C742" s="21"/>
      <c r="D742" s="200"/>
      <c r="E742" s="77" t="s">
        <v>701</v>
      </c>
      <c r="F742" s="36">
        <f>SUM(F739:F741)</f>
        <v>45.18</v>
      </c>
      <c r="G742" s="200"/>
      <c r="H742" s="73"/>
      <c r="I742" s="171"/>
      <c r="J742" s="225"/>
      <c r="K742" s="226"/>
      <c r="L742" s="226"/>
      <c r="O742" s="35"/>
      <c r="P742" s="35"/>
    </row>
    <row r="743" spans="1:16" s="173" customFormat="1">
      <c r="A743" s="118" t="str">
        <f>IF(I743&lt;&gt;"",MAX(A$1:A742)+1,"")</f>
        <v/>
      </c>
      <c r="B743" s="195"/>
      <c r="C743" s="21"/>
      <c r="D743" s="200"/>
      <c r="E743" s="77"/>
      <c r="F743" s="36"/>
      <c r="G743" s="200"/>
      <c r="H743" s="73"/>
      <c r="I743" s="171"/>
      <c r="J743" s="225"/>
      <c r="K743" s="226"/>
      <c r="L743" s="226"/>
      <c r="O743" s="35"/>
      <c r="P743" s="35"/>
    </row>
    <row r="744" spans="1:16" s="173" customFormat="1" ht="26.4">
      <c r="A744" s="118" t="str">
        <f>IF(I744&lt;&gt;"",MAX(A$1:A743)+1,"")</f>
        <v/>
      </c>
      <c r="B744" s="195"/>
      <c r="C744" s="12" t="s">
        <v>743</v>
      </c>
      <c r="D744" s="13"/>
      <c r="E744" s="7" t="s">
        <v>744</v>
      </c>
      <c r="F744" s="7"/>
      <c r="G744" s="16" t="s">
        <v>99</v>
      </c>
      <c r="H744" s="73"/>
      <c r="I744" s="171"/>
      <c r="J744" s="225"/>
      <c r="K744" s="226"/>
      <c r="L744" s="226"/>
      <c r="O744" s="35"/>
      <c r="P744" s="35"/>
    </row>
    <row r="745" spans="1:16" s="173" customFormat="1">
      <c r="A745" s="118" t="str">
        <f>IF(I745&lt;&gt;"",MAX(A$1:A744)+1,"")</f>
        <v/>
      </c>
      <c r="B745" s="195"/>
      <c r="C745" s="21"/>
      <c r="D745" s="200"/>
      <c r="E745" s="35"/>
      <c r="F745" s="35"/>
      <c r="G745" s="200"/>
      <c r="H745" s="73"/>
      <c r="I745" s="171"/>
      <c r="J745" s="225"/>
      <c r="K745" s="226"/>
      <c r="L745" s="226"/>
      <c r="O745" s="35"/>
      <c r="P745" s="35"/>
    </row>
    <row r="746" spans="1:16" s="173" customFormat="1">
      <c r="A746" s="118" t="str">
        <f>IF(I746&lt;&gt;"",MAX(A$1:A745)+1,"")</f>
        <v/>
      </c>
      <c r="B746" s="195"/>
      <c r="C746" s="125"/>
      <c r="D746" s="196"/>
      <c r="E746" s="176"/>
      <c r="F746" s="134"/>
      <c r="G746" s="67"/>
      <c r="H746" s="73"/>
      <c r="I746" s="171"/>
      <c r="J746" s="225"/>
      <c r="K746" s="226"/>
      <c r="L746" s="226"/>
      <c r="O746" s="35"/>
      <c r="P746" s="35"/>
    </row>
    <row r="747" spans="1:16" s="173" customFormat="1" ht="26.4">
      <c r="A747" s="118" t="str">
        <f>IF(I747&lt;&gt;"",MAX(A$1:A746)+1,"")</f>
        <v/>
      </c>
      <c r="B747" s="195"/>
      <c r="C747" s="12" t="s">
        <v>745</v>
      </c>
      <c r="D747" s="13"/>
      <c r="E747" s="7" t="s">
        <v>746</v>
      </c>
      <c r="F747" s="7"/>
      <c r="G747" s="16" t="s">
        <v>99</v>
      </c>
      <c r="H747" s="73"/>
      <c r="I747" s="171"/>
      <c r="J747" s="225"/>
      <c r="K747" s="226"/>
      <c r="L747" s="226"/>
      <c r="O747" s="35"/>
      <c r="P747" s="35"/>
    </row>
    <row r="748" spans="1:16" s="173" customFormat="1">
      <c r="A748" s="118" t="str">
        <f>IF(I748&lt;&gt;"",MAX(A$1:A747)+1,"")</f>
        <v/>
      </c>
      <c r="B748" s="195"/>
      <c r="C748" s="125"/>
      <c r="D748" s="196"/>
      <c r="E748" s="176"/>
      <c r="F748" s="134"/>
      <c r="G748" s="67"/>
      <c r="H748" s="73"/>
      <c r="I748" s="171"/>
      <c r="J748" s="225"/>
      <c r="K748" s="226"/>
      <c r="L748" s="226"/>
      <c r="O748" s="35"/>
      <c r="P748" s="35"/>
    </row>
    <row r="749" spans="1:16" s="173" customFormat="1">
      <c r="A749" s="118" t="str">
        <f>IF(I749&lt;&gt;"",MAX(A$1:A748)+1,"")</f>
        <v/>
      </c>
      <c r="B749" s="195"/>
      <c r="C749" s="125"/>
      <c r="D749" s="196"/>
      <c r="E749" s="80"/>
      <c r="F749" s="134"/>
      <c r="G749" s="67"/>
      <c r="H749" s="73"/>
      <c r="I749" s="171"/>
      <c r="J749" s="225"/>
      <c r="K749" s="226"/>
      <c r="L749" s="226"/>
      <c r="O749" s="35"/>
      <c r="P749" s="35"/>
    </row>
    <row r="750" spans="1:16" s="173" customFormat="1" ht="26.4">
      <c r="A750" s="118">
        <f>IF(I750&lt;&gt;"",MAX(A$1:A749)+1,"")</f>
        <v>87</v>
      </c>
      <c r="B750" s="195"/>
      <c r="C750" s="12" t="s">
        <v>747</v>
      </c>
      <c r="D750" s="13"/>
      <c r="E750" s="7" t="s">
        <v>748</v>
      </c>
      <c r="F750" s="7"/>
      <c r="G750" s="16" t="s">
        <v>61</v>
      </c>
      <c r="H750" s="69">
        <f>F755</f>
        <v>1002.06</v>
      </c>
      <c r="I750" s="105">
        <v>1</v>
      </c>
      <c r="J750" s="225"/>
      <c r="K750" s="226"/>
      <c r="L750" s="226"/>
      <c r="O750" s="35"/>
      <c r="P750" s="35"/>
    </row>
    <row r="751" spans="1:16" s="173" customFormat="1" ht="26.4">
      <c r="A751" s="118" t="str">
        <f>IF(I751&lt;&gt;"",MAX(A$1:A750)+1,"")</f>
        <v/>
      </c>
      <c r="B751" s="195"/>
      <c r="C751" s="125"/>
      <c r="D751" s="59" t="s">
        <v>749</v>
      </c>
      <c r="E751" s="66" t="s">
        <v>750</v>
      </c>
      <c r="F751" s="66"/>
      <c r="G751" s="21" t="s">
        <v>61</v>
      </c>
      <c r="H751" s="73"/>
      <c r="I751" s="171"/>
      <c r="J751" s="225"/>
      <c r="K751" s="226"/>
      <c r="L751" s="226"/>
      <c r="O751" s="35"/>
      <c r="P751" s="35"/>
    </row>
    <row r="752" spans="1:16" s="173" customFormat="1">
      <c r="A752" s="118" t="str">
        <f>IF(I752&lt;&gt;"",MAX(A$1:A751)+1,"")</f>
        <v/>
      </c>
      <c r="B752" s="195"/>
      <c r="C752" s="125"/>
      <c r="D752" s="196"/>
      <c r="E752" s="131" t="s">
        <v>751</v>
      </c>
      <c r="F752" s="134"/>
      <c r="G752" s="67"/>
      <c r="H752" s="73"/>
      <c r="I752" s="171"/>
      <c r="J752" s="225"/>
      <c r="K752" s="226"/>
      <c r="L752" s="226"/>
      <c r="O752" s="35"/>
      <c r="P752" s="35"/>
    </row>
    <row r="753" spans="1:16" s="173" customFormat="1">
      <c r="A753" s="118" t="str">
        <f>IF(I753&lt;&gt;"",MAX(A$1:A752)+1,"")</f>
        <v/>
      </c>
      <c r="B753" s="195"/>
      <c r="C753" s="125"/>
      <c r="D753" s="196"/>
      <c r="E753" s="80" t="s">
        <v>752</v>
      </c>
      <c r="F753" s="134">
        <f xml:space="preserve"> (497.7+498.6)*1</f>
        <v>996.3</v>
      </c>
      <c r="G753" s="67"/>
      <c r="H753" s="73"/>
      <c r="I753" s="171"/>
      <c r="J753" s="225"/>
      <c r="K753" s="226"/>
      <c r="L753" s="226"/>
      <c r="O753" s="35"/>
      <c r="P753" s="35"/>
    </row>
    <row r="754" spans="1:16" s="173" customFormat="1">
      <c r="A754" s="118" t="str">
        <f>IF(I754&lt;&gt;"",MAX(A$1:A753)+1,"")</f>
        <v/>
      </c>
      <c r="B754" s="195"/>
      <c r="C754" s="125"/>
      <c r="D754" s="196"/>
      <c r="E754" s="80" t="s">
        <v>753</v>
      </c>
      <c r="F754" s="135">
        <f xml:space="preserve"> (1.6+1.6)*1.8</f>
        <v>5.7600000000000007</v>
      </c>
      <c r="G754" s="67"/>
      <c r="H754" s="73"/>
      <c r="I754" s="171"/>
      <c r="J754" s="225"/>
      <c r="K754" s="226"/>
      <c r="L754" s="226"/>
      <c r="O754" s="35"/>
      <c r="P754" s="35"/>
    </row>
    <row r="755" spans="1:16" s="173" customFormat="1">
      <c r="A755" s="118" t="str">
        <f>IF(I755&lt;&gt;"",MAX(A$1:A754)+1,"")</f>
        <v/>
      </c>
      <c r="B755" s="195"/>
      <c r="C755" s="125"/>
      <c r="D755" s="196"/>
      <c r="E755" s="176" t="s">
        <v>93</v>
      </c>
      <c r="F755" s="134">
        <f>SUM(F753:F754)</f>
        <v>1002.06</v>
      </c>
      <c r="G755" s="67"/>
      <c r="H755" s="73"/>
      <c r="I755" s="171"/>
      <c r="J755" s="225"/>
      <c r="K755" s="226"/>
      <c r="L755" s="226"/>
      <c r="O755" s="35"/>
      <c r="P755" s="35"/>
    </row>
    <row r="756" spans="1:16" s="173" customFormat="1">
      <c r="A756" s="118" t="str">
        <f>IF(I756&lt;&gt;"",MAX(A$1:A755)+1,"")</f>
        <v/>
      </c>
      <c r="B756" s="195"/>
      <c r="C756" s="125"/>
      <c r="D756" s="196"/>
      <c r="E756" s="80"/>
      <c r="F756" s="134"/>
      <c r="G756" s="67"/>
      <c r="H756" s="73"/>
      <c r="I756" s="171"/>
      <c r="J756" s="225"/>
      <c r="K756" s="226"/>
      <c r="L756" s="226"/>
      <c r="O756" s="35"/>
      <c r="P756" s="35"/>
    </row>
    <row r="757" spans="1:16" s="173" customFormat="1">
      <c r="A757" s="118">
        <f>IF(I757&lt;&gt;"",MAX(A$1:A756)+1,"")</f>
        <v>88</v>
      </c>
      <c r="B757" s="195"/>
      <c r="C757" s="12" t="s">
        <v>754</v>
      </c>
      <c r="D757" s="13"/>
      <c r="E757" s="7" t="s">
        <v>755</v>
      </c>
      <c r="F757" s="7"/>
      <c r="G757" s="16" t="s">
        <v>56</v>
      </c>
      <c r="H757" s="69">
        <f>F762</f>
        <v>15</v>
      </c>
      <c r="I757" s="105">
        <v>1</v>
      </c>
      <c r="J757" s="172"/>
      <c r="O757" s="35"/>
      <c r="P757" s="35"/>
    </row>
    <row r="758" spans="1:16" s="173" customFormat="1" ht="26.4">
      <c r="A758" s="118" t="str">
        <f>IF(I758&lt;&gt;"",MAX(A$1:A757)+1,"")</f>
        <v/>
      </c>
      <c r="B758" s="195"/>
      <c r="C758" s="125"/>
      <c r="D758" s="59" t="s">
        <v>756</v>
      </c>
      <c r="E758" s="66" t="s">
        <v>757</v>
      </c>
      <c r="F758" s="134">
        <v>1</v>
      </c>
      <c r="G758" s="21" t="s">
        <v>56</v>
      </c>
      <c r="H758" s="73"/>
      <c r="I758" s="171"/>
      <c r="J758" s="172"/>
      <c r="O758" s="35"/>
      <c r="P758" s="35"/>
    </row>
    <row r="759" spans="1:16" s="173" customFormat="1" ht="26.4">
      <c r="A759" s="118" t="str">
        <f>IF(I759&lt;&gt;"",MAX(A$1:A758)+1,"")</f>
        <v/>
      </c>
      <c r="B759" s="195"/>
      <c r="C759" s="125"/>
      <c r="D759" s="59" t="s">
        <v>758</v>
      </c>
      <c r="E759" s="66" t="s">
        <v>759</v>
      </c>
      <c r="F759" s="134">
        <v>1</v>
      </c>
      <c r="G759" s="21" t="s">
        <v>56</v>
      </c>
      <c r="H759" s="73"/>
      <c r="I759" s="171"/>
      <c r="J759" s="172"/>
      <c r="O759" s="35"/>
      <c r="P759" s="35"/>
    </row>
    <row r="760" spans="1:16" s="173" customFormat="1" ht="26.4">
      <c r="A760" s="118" t="str">
        <f>IF(I760&lt;&gt;"",MAX(A$1:A759)+1,"")</f>
        <v/>
      </c>
      <c r="B760" s="195"/>
      <c r="C760" s="125"/>
      <c r="D760" s="59" t="s">
        <v>760</v>
      </c>
      <c r="E760" s="66" t="s">
        <v>761</v>
      </c>
      <c r="F760" s="134">
        <v>6</v>
      </c>
      <c r="G760" s="21" t="s">
        <v>56</v>
      </c>
      <c r="H760" s="73"/>
      <c r="I760" s="171"/>
      <c r="J760" s="172"/>
      <c r="O760" s="35"/>
      <c r="P760" s="35"/>
    </row>
    <row r="761" spans="1:16" s="173" customFormat="1" ht="26.4">
      <c r="A761" s="118" t="str">
        <f>IF(I761&lt;&gt;"",MAX(A$1:A760)+1,"")</f>
        <v/>
      </c>
      <c r="B761" s="195"/>
      <c r="C761" s="125"/>
      <c r="D761" s="59" t="s">
        <v>762</v>
      </c>
      <c r="E761" s="66" t="s">
        <v>763</v>
      </c>
      <c r="F761" s="135">
        <v>7</v>
      </c>
      <c r="G761" s="21" t="s">
        <v>56</v>
      </c>
      <c r="H761" s="73"/>
      <c r="I761" s="171"/>
      <c r="J761" s="172"/>
      <c r="O761" s="35"/>
      <c r="P761" s="35"/>
    </row>
    <row r="762" spans="1:16" s="173" customFormat="1">
      <c r="A762" s="118" t="str">
        <f>IF(I762&lt;&gt;"",MAX(A$1:A761)+1,"")</f>
        <v/>
      </c>
      <c r="B762" s="195"/>
      <c r="C762" s="125"/>
      <c r="D762" s="59"/>
      <c r="E762" s="66"/>
      <c r="F762" s="76">
        <f>SUM(F758:F761)</f>
        <v>15</v>
      </c>
      <c r="G762" s="21"/>
      <c r="H762" s="73"/>
      <c r="I762" s="171"/>
      <c r="J762" s="172"/>
      <c r="O762" s="35"/>
      <c r="P762" s="35"/>
    </row>
    <row r="763" spans="1:16" s="173" customFormat="1">
      <c r="A763" s="118" t="str">
        <f>IF(I763&lt;&gt;"",MAX(A$1:A762)+1,"")</f>
        <v/>
      </c>
      <c r="B763" s="195"/>
      <c r="C763" s="125"/>
      <c r="D763" s="59"/>
      <c r="E763" s="66"/>
      <c r="F763" s="76"/>
      <c r="G763" s="21"/>
      <c r="H763" s="73"/>
      <c r="I763" s="171"/>
      <c r="J763" s="172"/>
      <c r="O763" s="35"/>
      <c r="P763" s="35"/>
    </row>
    <row r="764" spans="1:16" s="173" customFormat="1">
      <c r="A764" s="118">
        <f>IF(I764&lt;&gt;"",MAX(A$1:A763)+1,"")</f>
        <v>89</v>
      </c>
      <c r="B764" s="195"/>
      <c r="C764" s="12" t="s">
        <v>764</v>
      </c>
      <c r="D764" s="13"/>
      <c r="E764" s="7" t="s">
        <v>765</v>
      </c>
      <c r="F764" s="7"/>
      <c r="G764" s="16" t="s">
        <v>56</v>
      </c>
      <c r="H764" s="69">
        <f>F765</f>
        <v>2784</v>
      </c>
      <c r="I764" s="105">
        <v>1</v>
      </c>
      <c r="J764" s="172"/>
      <c r="O764" s="35"/>
      <c r="P764" s="35"/>
    </row>
    <row r="765" spans="1:16" s="173" customFormat="1">
      <c r="A765" s="118" t="str">
        <f>IF(I765&lt;&gt;"",MAX(A$1:A764)+1,"")</f>
        <v/>
      </c>
      <c r="B765" s="195"/>
      <c r="C765" s="125"/>
      <c r="D765" s="196"/>
      <c r="E765" s="80" t="s">
        <v>766</v>
      </c>
      <c r="F765" s="10">
        <v>2784</v>
      </c>
      <c r="G765" s="67"/>
      <c r="H765" s="73"/>
      <c r="I765" s="171"/>
      <c r="J765" s="172"/>
      <c r="O765" s="35"/>
      <c r="P765" s="35"/>
    </row>
    <row r="766" spans="1:16" s="173" customFormat="1">
      <c r="A766" s="118" t="str">
        <f>IF(I766&lt;&gt;"",MAX(A$1:A765)+1,"")</f>
        <v/>
      </c>
      <c r="B766" s="195"/>
      <c r="C766" s="125"/>
      <c r="D766" s="196"/>
      <c r="E766" s="80" t="s">
        <v>692</v>
      </c>
      <c r="F766" s="8"/>
      <c r="G766" s="67"/>
      <c r="H766" s="73"/>
      <c r="I766" s="171"/>
      <c r="J766" s="172"/>
      <c r="O766" s="35"/>
      <c r="P766" s="35"/>
    </row>
    <row r="767" spans="1:16" s="173" customFormat="1" ht="52.8">
      <c r="A767" s="118" t="str">
        <f>IF(I767&lt;&gt;"",MAX(A$1:A766)+1,"")</f>
        <v/>
      </c>
      <c r="B767" s="195"/>
      <c r="C767" s="125"/>
      <c r="D767" s="196"/>
      <c r="E767" s="80" t="s">
        <v>767</v>
      </c>
      <c r="F767" s="8"/>
      <c r="G767" s="67"/>
      <c r="H767" s="73"/>
      <c r="I767" s="171"/>
      <c r="J767" s="172"/>
      <c r="O767" s="35"/>
      <c r="P767" s="35"/>
    </row>
    <row r="768" spans="1:16" s="173" customFormat="1" ht="39.6">
      <c r="A768" s="118" t="str">
        <f>IF(I768&lt;&gt;"",MAX(A$1:A767)+1,"")</f>
        <v/>
      </c>
      <c r="B768" s="195"/>
      <c r="C768" s="125"/>
      <c r="D768" s="196"/>
      <c r="E768" s="80" t="s">
        <v>768</v>
      </c>
      <c r="F768" s="8"/>
      <c r="G768" s="67"/>
      <c r="H768" s="73"/>
      <c r="I768" s="171"/>
      <c r="J768" s="172"/>
      <c r="O768" s="35"/>
      <c r="P768" s="35"/>
    </row>
    <row r="769" spans="1:16" s="173" customFormat="1">
      <c r="A769" s="118" t="str">
        <f>IF(I769&lt;&gt;"",MAX(A$1:A768)+1,"")</f>
        <v/>
      </c>
      <c r="B769" s="195"/>
      <c r="C769" s="125"/>
      <c r="D769" s="196"/>
      <c r="E769" s="80"/>
      <c r="F769" s="8"/>
      <c r="G769" s="67"/>
      <c r="H769" s="73"/>
      <c r="I769" s="171"/>
      <c r="J769" s="172"/>
      <c r="O769" s="35"/>
      <c r="P769" s="35"/>
    </row>
    <row r="770" spans="1:16" s="173" customFormat="1">
      <c r="A770" s="118">
        <f>IF(I770&lt;&gt;"",MAX(A$1:A769)+1,"")</f>
        <v>90</v>
      </c>
      <c r="B770" s="195"/>
      <c r="C770" s="12" t="s">
        <v>769</v>
      </c>
      <c r="D770" s="13"/>
      <c r="E770" s="7" t="s">
        <v>770</v>
      </c>
      <c r="F770" s="7"/>
      <c r="G770" s="16" t="s">
        <v>56</v>
      </c>
      <c r="H770" s="69">
        <f>F772</f>
        <v>26</v>
      </c>
      <c r="I770" s="105">
        <v>1</v>
      </c>
      <c r="J770" s="172"/>
      <c r="O770" s="35"/>
      <c r="P770" s="35"/>
    </row>
    <row r="771" spans="1:16" s="173" customFormat="1">
      <c r="A771" s="118" t="str">
        <f>IF(I771&lt;&gt;"",MAX(A$1:A770)+1,"")</f>
        <v/>
      </c>
      <c r="B771" s="195"/>
      <c r="C771" s="125"/>
      <c r="D771" s="196"/>
      <c r="E771" s="80" t="s">
        <v>771</v>
      </c>
      <c r="F771" s="8"/>
      <c r="G771" s="67"/>
      <c r="H771" s="73"/>
      <c r="I771" s="171"/>
      <c r="J771" s="172"/>
      <c r="O771" s="35"/>
      <c r="P771" s="35"/>
    </row>
    <row r="772" spans="1:16" s="173" customFormat="1">
      <c r="A772" s="118" t="str">
        <f>IF(I772&lt;&gt;"",MAX(A$1:A771)+1,"")</f>
        <v/>
      </c>
      <c r="B772" s="195"/>
      <c r="C772" s="125"/>
      <c r="D772" s="196"/>
      <c r="E772" s="80" t="s">
        <v>772</v>
      </c>
      <c r="F772" s="8">
        <f>12+14</f>
        <v>26</v>
      </c>
      <c r="G772" s="67"/>
      <c r="H772" s="73"/>
      <c r="I772" s="171"/>
      <c r="J772" s="172"/>
      <c r="O772" s="35"/>
      <c r="P772" s="35"/>
    </row>
    <row r="773" spans="1:16" s="173" customFormat="1" ht="26.4">
      <c r="A773" s="118" t="str">
        <f>IF(I773&lt;&gt;"",MAX(A$1:A772)+1,"")</f>
        <v/>
      </c>
      <c r="B773" s="195"/>
      <c r="C773" s="125"/>
      <c r="D773" s="196"/>
      <c r="E773" s="80" t="s">
        <v>773</v>
      </c>
      <c r="F773" s="8"/>
      <c r="G773" s="67"/>
      <c r="H773" s="73"/>
      <c r="I773" s="171"/>
      <c r="J773" s="172"/>
      <c r="O773" s="35"/>
      <c r="P773" s="35"/>
    </row>
    <row r="774" spans="1:16" s="173" customFormat="1">
      <c r="A774" s="118" t="str">
        <f>IF(I774&lt;&gt;"",MAX(A$1:A773)+1,"")</f>
        <v/>
      </c>
      <c r="B774" s="195"/>
      <c r="C774" s="125"/>
      <c r="D774" s="196"/>
      <c r="E774" s="80"/>
      <c r="F774" s="8"/>
      <c r="G774" s="67"/>
      <c r="H774" s="73"/>
      <c r="I774" s="171"/>
      <c r="J774" s="172"/>
      <c r="O774" s="35"/>
      <c r="P774" s="35"/>
    </row>
    <row r="775" spans="1:16" s="173" customFormat="1" ht="26.4">
      <c r="A775" s="118">
        <f>IF(I775&lt;&gt;"",MAX(A$1:A774)+1,"")</f>
        <v>91</v>
      </c>
      <c r="B775" s="195"/>
      <c r="C775" s="12" t="s">
        <v>774</v>
      </c>
      <c r="D775" s="13"/>
      <c r="E775" s="7" t="s">
        <v>775</v>
      </c>
      <c r="F775" s="7"/>
      <c r="G775" s="16" t="s">
        <v>35</v>
      </c>
      <c r="H775" s="69">
        <f>F782</f>
        <v>5490.6</v>
      </c>
      <c r="I775" s="105">
        <v>1</v>
      </c>
      <c r="J775" s="172"/>
      <c r="O775" s="35"/>
      <c r="P775" s="35"/>
    </row>
    <row r="776" spans="1:16" s="173" customFormat="1">
      <c r="A776" s="118" t="str">
        <f>IF(I776&lt;&gt;"",MAX(A$1:A775)+1,"")</f>
        <v/>
      </c>
      <c r="B776" s="195"/>
      <c r="C776" s="125"/>
      <c r="D776" s="196"/>
      <c r="E776" s="80" t="s">
        <v>776</v>
      </c>
      <c r="F776" s="8"/>
      <c r="G776" s="67"/>
      <c r="H776" s="73"/>
      <c r="I776" s="171"/>
      <c r="J776" s="172"/>
      <c r="O776" s="35"/>
      <c r="P776" s="35"/>
    </row>
    <row r="777" spans="1:16" s="173" customFormat="1">
      <c r="A777" s="118" t="str">
        <f>IF(I777&lt;&gt;"",MAX(A$1:A776)+1,"")</f>
        <v/>
      </c>
      <c r="B777" s="195"/>
      <c r="C777" s="125"/>
      <c r="D777" s="196"/>
      <c r="E777" s="80" t="s">
        <v>777</v>
      </c>
      <c r="F777" s="8">
        <f xml:space="preserve"> (11.25+10.65)*12*6</f>
        <v>1576.7999999999997</v>
      </c>
      <c r="G777" s="67"/>
      <c r="H777" s="73"/>
      <c r="I777" s="171"/>
      <c r="J777" s="172"/>
      <c r="O777" s="35"/>
      <c r="P777" s="35"/>
    </row>
    <row r="778" spans="1:16" s="173" customFormat="1" ht="12.75" customHeight="1">
      <c r="A778" s="118" t="str">
        <f>IF(I778&lt;&gt;"",MAX(A$1:A777)+1,"")</f>
        <v/>
      </c>
      <c r="B778" s="195"/>
      <c r="C778" s="125"/>
      <c r="D778" s="196"/>
      <c r="E778" s="80" t="s">
        <v>778</v>
      </c>
      <c r="F778" s="8">
        <f xml:space="preserve"> (12.15+10.95)*12*7</f>
        <v>1940.4000000000003</v>
      </c>
      <c r="G778" s="67"/>
      <c r="H778" s="73"/>
      <c r="I778" s="171"/>
      <c r="J778" s="172"/>
      <c r="O778" s="35"/>
      <c r="P778" s="35"/>
    </row>
    <row r="779" spans="1:16" s="173" customFormat="1" ht="12.75" customHeight="1">
      <c r="A779" s="118" t="str">
        <f>IF(I779&lt;&gt;"",MAX(A$1:A778)+1,"")</f>
        <v/>
      </c>
      <c r="B779" s="195"/>
      <c r="C779" s="125"/>
      <c r="D779" s="196"/>
      <c r="E779" s="80" t="s">
        <v>779</v>
      </c>
      <c r="F779" s="129"/>
      <c r="G779" s="67"/>
      <c r="H779" s="73"/>
      <c r="I779" s="171"/>
      <c r="J779" s="172"/>
      <c r="O779" s="35"/>
      <c r="P779" s="35"/>
    </row>
    <row r="780" spans="1:16" s="173" customFormat="1" ht="12.75" customHeight="1">
      <c r="A780" s="118" t="str">
        <f>IF(I780&lt;&gt;"",MAX(A$1:A779)+1,"")</f>
        <v/>
      </c>
      <c r="B780" s="195"/>
      <c r="C780" s="125"/>
      <c r="D780" s="196"/>
      <c r="E780" s="80" t="s">
        <v>780</v>
      </c>
      <c r="F780" s="8">
        <f xml:space="preserve"> (12.8*4.4+3.3*0.6*2+14.3*3.2*2)*6</f>
        <v>910.80000000000007</v>
      </c>
      <c r="G780" s="67"/>
      <c r="H780" s="73"/>
      <c r="I780" s="171"/>
      <c r="J780" s="172"/>
      <c r="O780" s="35"/>
      <c r="P780" s="35"/>
    </row>
    <row r="781" spans="1:16" s="173" customFormat="1" ht="12.75" customHeight="1">
      <c r="A781" s="118" t="str">
        <f>IF(I781&lt;&gt;"",MAX(A$1:A780)+1,"")</f>
        <v/>
      </c>
      <c r="B781" s="195"/>
      <c r="C781" s="125"/>
      <c r="D781" s="196"/>
      <c r="E781" s="80" t="s">
        <v>781</v>
      </c>
      <c r="F781" s="129">
        <f xml:space="preserve"> (12.8*4.4+3.3*0.6*2+14.3*3.2*2)*7</f>
        <v>1062.6000000000001</v>
      </c>
      <c r="G781" s="67"/>
      <c r="H781" s="73"/>
      <c r="I781" s="171"/>
      <c r="J781" s="172"/>
      <c r="O781" s="35"/>
      <c r="P781" s="35"/>
    </row>
    <row r="782" spans="1:16" s="173" customFormat="1">
      <c r="A782" s="118" t="str">
        <f>IF(I782&lt;&gt;"",MAX(A$1:A781)+1,"")</f>
        <v/>
      </c>
      <c r="B782" s="195"/>
      <c r="C782" s="125"/>
      <c r="D782" s="196"/>
      <c r="E782" s="176" t="s">
        <v>93</v>
      </c>
      <c r="F782" s="8">
        <f>SUM(F777:F781)</f>
        <v>5490.6</v>
      </c>
      <c r="G782" s="67"/>
      <c r="H782" s="73"/>
      <c r="I782" s="171"/>
      <c r="J782" s="172"/>
      <c r="O782" s="35"/>
      <c r="P782" s="35"/>
    </row>
    <row r="783" spans="1:16" s="173" customFormat="1">
      <c r="A783" s="118" t="str">
        <f>IF(I783&lt;&gt;"",MAX(A$1:A782)+1,"")</f>
        <v/>
      </c>
      <c r="B783" s="195"/>
      <c r="C783" s="125"/>
      <c r="D783" s="196"/>
      <c r="E783" s="199"/>
      <c r="F783" s="8"/>
      <c r="G783" s="67"/>
      <c r="H783" s="73"/>
      <c r="I783" s="171"/>
      <c r="J783" s="172"/>
      <c r="O783" s="35"/>
      <c r="P783" s="35"/>
    </row>
    <row r="784" spans="1:16" s="173" customFormat="1" ht="26.4">
      <c r="A784" s="118">
        <f>IF(I784&lt;&gt;"",MAX(A$1:A783)+1,"")</f>
        <v>92</v>
      </c>
      <c r="B784" s="195"/>
      <c r="C784" s="142" t="s">
        <v>782</v>
      </c>
      <c r="D784" s="143"/>
      <c r="E784" s="144" t="s">
        <v>783</v>
      </c>
      <c r="F784" s="144"/>
      <c r="G784" s="146" t="s">
        <v>28</v>
      </c>
      <c r="H784" s="153">
        <v>1</v>
      </c>
      <c r="I784" s="105">
        <v>1</v>
      </c>
      <c r="J784" s="172"/>
      <c r="K784" s="173" t="s">
        <v>784</v>
      </c>
      <c r="O784" s="35"/>
      <c r="P784" s="35"/>
    </row>
    <row r="785" spans="1:16" s="173" customFormat="1">
      <c r="A785" s="118" t="str">
        <f>IF(I785&lt;&gt;"",MAX(A$1:A784)+1,"")</f>
        <v/>
      </c>
      <c r="B785" s="195"/>
      <c r="C785" s="228"/>
      <c r="D785" s="154"/>
      <c r="E785" s="229" t="s">
        <v>785</v>
      </c>
      <c r="F785" s="229"/>
      <c r="G785" s="149"/>
      <c r="H785" s="156"/>
      <c r="I785" s="171"/>
      <c r="J785" s="172"/>
      <c r="O785" s="35"/>
      <c r="P785" s="35"/>
    </row>
    <row r="786" spans="1:16" s="173" customFormat="1" ht="26.4">
      <c r="A786" s="118" t="str">
        <f>IF(I786&lt;&gt;"",MAX(A$1:A785)+1,"")</f>
        <v/>
      </c>
      <c r="B786" s="195"/>
      <c r="C786" s="228"/>
      <c r="D786" s="154"/>
      <c r="E786" s="147" t="s">
        <v>786</v>
      </c>
      <c r="F786" s="148"/>
      <c r="G786" s="149"/>
      <c r="H786" s="156"/>
      <c r="I786" s="171"/>
      <c r="J786" s="172"/>
      <c r="O786" s="35"/>
      <c r="P786" s="35"/>
    </row>
    <row r="787" spans="1:16" s="173" customFormat="1" ht="26.4">
      <c r="A787" s="118" t="str">
        <f>IF(I787&lt;&gt;"",MAX(A$1:A786)+1,"")</f>
        <v/>
      </c>
      <c r="B787" s="195"/>
      <c r="C787" s="228"/>
      <c r="D787" s="154"/>
      <c r="E787" s="147" t="s">
        <v>787</v>
      </c>
      <c r="F787" s="148"/>
      <c r="G787" s="149"/>
      <c r="H787" s="156"/>
      <c r="I787" s="171"/>
      <c r="J787" s="172"/>
      <c r="O787" s="35"/>
      <c r="P787" s="35"/>
    </row>
    <row r="788" spans="1:16" s="173" customFormat="1">
      <c r="A788" s="118" t="str">
        <f>IF(I788&lt;&gt;"",MAX(A$1:A787)+1,"")</f>
        <v/>
      </c>
      <c r="B788" s="195"/>
      <c r="C788" s="228"/>
      <c r="D788" s="154"/>
      <c r="E788" s="147"/>
      <c r="F788" s="151"/>
      <c r="G788" s="149"/>
      <c r="H788" s="156"/>
      <c r="I788" s="171"/>
      <c r="J788" s="172"/>
      <c r="O788" s="35"/>
      <c r="P788" s="35"/>
    </row>
    <row r="789" spans="1:16" s="173" customFormat="1">
      <c r="A789" s="118">
        <f>IF(I789&lt;&gt;"",MAX(A$1:A788)+1,"")</f>
        <v>93</v>
      </c>
      <c r="B789" s="195"/>
      <c r="C789" s="230" t="s">
        <v>1170</v>
      </c>
      <c r="D789" s="231"/>
      <c r="E789" s="232" t="s">
        <v>1171</v>
      </c>
      <c r="F789" s="233"/>
      <c r="G789" s="234" t="s">
        <v>28</v>
      </c>
      <c r="H789" s="235">
        <v>1</v>
      </c>
      <c r="I789" s="105">
        <v>1</v>
      </c>
      <c r="J789" s="172"/>
      <c r="O789" s="35"/>
      <c r="P789" s="35"/>
    </row>
    <row r="790" spans="1:16" s="173" customFormat="1" ht="26.4">
      <c r="A790" s="118" t="str">
        <f>IF(I790&lt;&gt;"",MAX(A$1:A789)+1,"")</f>
        <v/>
      </c>
      <c r="B790" s="195"/>
      <c r="C790" s="230"/>
      <c r="D790" s="231"/>
      <c r="E790" s="236" t="s">
        <v>1172</v>
      </c>
      <c r="F790" s="237"/>
      <c r="G790" s="234"/>
      <c r="H790" s="238"/>
      <c r="I790" s="171"/>
      <c r="J790" s="172"/>
      <c r="O790" s="35"/>
      <c r="P790" s="35"/>
    </row>
    <row r="791" spans="1:16" s="173" customFormat="1">
      <c r="A791" s="118" t="str">
        <f>IF(I791&lt;&gt;"",MAX(A$1:A790)+1,"")</f>
        <v/>
      </c>
      <c r="B791" s="195"/>
      <c r="C791" s="228"/>
      <c r="D791" s="154"/>
      <c r="E791" s="147"/>
      <c r="F791" s="151"/>
      <c r="G791" s="149"/>
      <c r="H791" s="156"/>
      <c r="I791" s="171"/>
      <c r="J791" s="172"/>
      <c r="O791" s="35"/>
      <c r="P791" s="35"/>
    </row>
    <row r="792" spans="1:16" s="173" customFormat="1">
      <c r="A792" s="118" t="str">
        <f>IF(I792&lt;&gt;"",MAX(A$1:A791)+1,"")</f>
        <v/>
      </c>
      <c r="B792" s="195"/>
      <c r="C792" s="228"/>
      <c r="D792" s="154"/>
      <c r="E792" s="147"/>
      <c r="F792" s="151"/>
      <c r="G792" s="149"/>
      <c r="H792" s="156"/>
      <c r="I792" s="171"/>
      <c r="J792" s="172"/>
      <c r="O792" s="35"/>
      <c r="P792" s="35"/>
    </row>
    <row r="793" spans="1:16" s="173" customFormat="1">
      <c r="A793" s="118" t="str">
        <f>IF(I793&lt;&gt;"",MAX(A$1:A792)+1,"")</f>
        <v/>
      </c>
      <c r="B793" s="195"/>
      <c r="C793" s="228"/>
      <c r="D793" s="154"/>
      <c r="E793" s="147"/>
      <c r="F793" s="151"/>
      <c r="G793" s="149"/>
      <c r="H793" s="156"/>
      <c r="I793" s="171"/>
      <c r="J793" s="172"/>
      <c r="O793" s="35"/>
      <c r="P793" s="35"/>
    </row>
    <row r="794" spans="1:16" s="173" customFormat="1">
      <c r="A794" s="118" t="str">
        <f>IF(I794&lt;&gt;"",MAX(A$1:A793)+1,"")</f>
        <v/>
      </c>
      <c r="B794" s="195"/>
      <c r="C794" s="228"/>
      <c r="D794" s="154"/>
      <c r="E794" s="147"/>
      <c r="F794" s="151"/>
      <c r="G794" s="149"/>
      <c r="H794" s="156"/>
      <c r="I794" s="171"/>
      <c r="J794" s="172"/>
      <c r="O794" s="35"/>
      <c r="P794" s="35"/>
    </row>
    <row r="795" spans="1:16" s="173" customFormat="1">
      <c r="A795" s="118" t="str">
        <f>IF(I795&lt;&gt;"",MAX(A$1:A794)+1,"")</f>
        <v/>
      </c>
      <c r="B795" s="195"/>
      <c r="C795" s="228"/>
      <c r="D795" s="154"/>
      <c r="E795" s="147"/>
      <c r="F795" s="151"/>
      <c r="G795" s="149"/>
      <c r="H795" s="156"/>
      <c r="I795" s="171"/>
      <c r="J795" s="172"/>
      <c r="O795" s="35"/>
      <c r="P795" s="35"/>
    </row>
    <row r="796" spans="1:16" s="173" customFormat="1" ht="26.4">
      <c r="A796" s="118">
        <f>IF(I796&lt;&gt;"",MAX(A$1:A795)+1,"")</f>
        <v>94</v>
      </c>
      <c r="B796" s="195"/>
      <c r="C796" s="239">
        <v>21253603</v>
      </c>
      <c r="D796" s="240"/>
      <c r="E796" s="241" t="s">
        <v>788</v>
      </c>
      <c r="F796" s="242"/>
      <c r="G796" s="157" t="s">
        <v>28</v>
      </c>
      <c r="H796" s="153">
        <v>1</v>
      </c>
      <c r="I796" s="105">
        <v>1</v>
      </c>
      <c r="J796" s="172"/>
      <c r="O796" s="35"/>
      <c r="P796" s="35"/>
    </row>
    <row r="797" spans="1:16" s="173" customFormat="1">
      <c r="A797" s="118" t="str">
        <f>IF(I797&lt;&gt;"",MAX(A$1:A796)+1,"")</f>
        <v/>
      </c>
      <c r="B797" s="195"/>
      <c r="C797" s="228"/>
      <c r="D797" s="154"/>
      <c r="E797" s="147"/>
      <c r="F797" s="151"/>
      <c r="G797" s="149"/>
      <c r="H797" s="156"/>
      <c r="I797" s="171"/>
      <c r="J797" s="172"/>
      <c r="O797" s="35"/>
      <c r="P797" s="35"/>
    </row>
    <row r="798" spans="1:16" s="173" customFormat="1" ht="26.4">
      <c r="A798" s="118">
        <f>IF(I798&lt;&gt;"",MAX(A$1:A797)+1,"")</f>
        <v>95</v>
      </c>
      <c r="B798" s="195"/>
      <c r="C798" s="239">
        <v>21253703</v>
      </c>
      <c r="D798" s="240"/>
      <c r="E798" s="152" t="s">
        <v>789</v>
      </c>
      <c r="F798" s="144"/>
      <c r="G798" s="146" t="s">
        <v>28</v>
      </c>
      <c r="H798" s="153">
        <v>1</v>
      </c>
      <c r="I798" s="105">
        <v>1</v>
      </c>
      <c r="J798" s="172"/>
      <c r="K798" s="173" t="s">
        <v>784</v>
      </c>
      <c r="O798" s="35"/>
      <c r="P798" s="35"/>
    </row>
    <row r="799" spans="1:16" s="173" customFormat="1" ht="26.4">
      <c r="A799" s="118" t="str">
        <f>IF(I799&lt;&gt;"",MAX(A$1:A798)+1,"")</f>
        <v/>
      </c>
      <c r="B799" s="195"/>
      <c r="C799" s="228"/>
      <c r="D799" s="154"/>
      <c r="E799" s="229" t="s">
        <v>790</v>
      </c>
      <c r="F799" s="229"/>
      <c r="G799" s="149"/>
      <c r="H799" s="156"/>
      <c r="I799" s="171"/>
      <c r="J799" s="172"/>
      <c r="O799" s="35"/>
      <c r="P799" s="35"/>
    </row>
    <row r="800" spans="1:16" s="173" customFormat="1">
      <c r="A800" s="118" t="str">
        <f>IF(I800&lt;&gt;"",MAX(A$1:A799)+1,"")</f>
        <v/>
      </c>
      <c r="B800" s="195"/>
      <c r="C800" s="228"/>
      <c r="D800" s="154"/>
      <c r="E800" s="229"/>
      <c r="F800" s="229"/>
      <c r="G800" s="149"/>
      <c r="H800" s="156"/>
      <c r="I800" s="171"/>
      <c r="J800" s="172"/>
      <c r="O800" s="35"/>
      <c r="P800" s="35"/>
    </row>
    <row r="801" spans="1:16" s="173" customFormat="1">
      <c r="A801" s="118">
        <f>IF(I801&lt;&gt;"",MAX(A$1:A800)+1,"")</f>
        <v>96</v>
      </c>
      <c r="B801" s="195"/>
      <c r="C801" s="12" t="s">
        <v>791</v>
      </c>
      <c r="D801" s="13"/>
      <c r="E801" s="14" t="s">
        <v>792</v>
      </c>
      <c r="F801" s="227"/>
      <c r="G801" s="16" t="s">
        <v>131</v>
      </c>
      <c r="H801" s="153">
        <f>F802</f>
        <v>2.4</v>
      </c>
      <c r="I801" s="105">
        <v>1</v>
      </c>
      <c r="J801" s="172"/>
      <c r="O801" s="35"/>
      <c r="P801" s="35"/>
    </row>
    <row r="802" spans="1:16" s="173" customFormat="1">
      <c r="A802" s="118" t="str">
        <f>IF(I802&lt;&gt;"",MAX(A$1:A801)+1,"")</f>
        <v/>
      </c>
      <c r="B802" s="195"/>
      <c r="C802" s="12"/>
      <c r="D802" s="13"/>
      <c r="E802" s="50" t="s">
        <v>793</v>
      </c>
      <c r="F802" s="10">
        <v>2.4</v>
      </c>
      <c r="G802" s="16"/>
      <c r="H802" s="156"/>
      <c r="I802" s="171"/>
      <c r="J802" s="172"/>
      <c r="O802" s="35"/>
      <c r="P802" s="35"/>
    </row>
    <row r="803" spans="1:16" s="173" customFormat="1">
      <c r="A803" s="118" t="str">
        <f>IF(I803&lt;&gt;"",MAX(A$1:A802)+1,"")</f>
        <v/>
      </c>
      <c r="B803" s="195"/>
      <c r="C803" s="12"/>
      <c r="D803" s="13"/>
      <c r="E803" s="50"/>
      <c r="F803" s="134"/>
      <c r="G803" s="16"/>
      <c r="H803" s="156"/>
      <c r="I803" s="171"/>
      <c r="J803" s="172"/>
      <c r="O803" s="35"/>
      <c r="P803" s="35"/>
    </row>
    <row r="804" spans="1:16" s="173" customFormat="1" ht="26.4">
      <c r="A804" s="118" t="str">
        <f>IF(I804&lt;&gt;"",MAX(A$1:A803)+1,"")</f>
        <v/>
      </c>
      <c r="B804" s="164" t="s">
        <v>794</v>
      </c>
      <c r="C804" s="165"/>
      <c r="D804" s="166"/>
      <c r="E804" s="124" t="s">
        <v>795</v>
      </c>
      <c r="F804" s="134"/>
      <c r="G804" s="67"/>
      <c r="H804" s="73"/>
      <c r="I804" s="171"/>
      <c r="J804" s="172"/>
      <c r="O804" s="35"/>
      <c r="P804" s="35"/>
    </row>
    <row r="805" spans="1:16" s="173" customFormat="1">
      <c r="A805" s="118" t="str">
        <f>IF(I805&lt;&gt;"",MAX(A$1:A804)+1,"")</f>
        <v/>
      </c>
      <c r="B805" s="243"/>
      <c r="C805" s="16"/>
      <c r="D805" s="13"/>
      <c r="E805" s="7"/>
      <c r="F805" s="134"/>
      <c r="G805" s="67"/>
      <c r="H805" s="73"/>
      <c r="I805" s="171"/>
      <c r="J805" s="172"/>
      <c r="O805" s="35"/>
      <c r="P805" s="35"/>
    </row>
    <row r="806" spans="1:16" s="173" customFormat="1" ht="26.4">
      <c r="A806" s="118">
        <f>IF(I806&lt;&gt;"",MAX(A$1:A805)+1,"")</f>
        <v>97</v>
      </c>
      <c r="B806" s="243"/>
      <c r="C806" s="12" t="s">
        <v>796</v>
      </c>
      <c r="D806" s="13"/>
      <c r="E806" s="7" t="s">
        <v>797</v>
      </c>
      <c r="F806" s="7"/>
      <c r="G806" s="16" t="s">
        <v>35</v>
      </c>
      <c r="H806" s="69">
        <f>F809</f>
        <v>9.9110000000000014</v>
      </c>
      <c r="I806" s="105">
        <v>1</v>
      </c>
      <c r="J806" s="172"/>
      <c r="O806" s="35"/>
      <c r="P806" s="35"/>
    </row>
    <row r="807" spans="1:16" s="173" customFormat="1" ht="26.4">
      <c r="A807" s="118" t="str">
        <f>IF(I807&lt;&gt;"",MAX(A$1:A806)+1,"")</f>
        <v/>
      </c>
      <c r="B807" s="243"/>
      <c r="C807" s="16"/>
      <c r="D807" s="59" t="s">
        <v>798</v>
      </c>
      <c r="E807" s="66" t="s">
        <v>799</v>
      </c>
      <c r="F807" s="66"/>
      <c r="G807" s="67" t="s">
        <v>35</v>
      </c>
      <c r="H807" s="73"/>
      <c r="I807" s="171"/>
      <c r="J807" s="172"/>
      <c r="O807" s="35"/>
      <c r="P807" s="35"/>
    </row>
    <row r="808" spans="1:16" s="173" customFormat="1" ht="26.4">
      <c r="A808" s="118" t="str">
        <f>IF(I808&lt;&gt;"",MAX(A$1:A807)+1,"")</f>
        <v/>
      </c>
      <c r="B808" s="243"/>
      <c r="C808" s="16"/>
      <c r="D808" s="13"/>
      <c r="E808" s="80" t="s">
        <v>800</v>
      </c>
      <c r="F808" s="10"/>
      <c r="G808" s="67"/>
      <c r="H808" s="73"/>
      <c r="I808" s="171"/>
      <c r="J808" s="172"/>
      <c r="O808" s="35"/>
      <c r="P808" s="35"/>
    </row>
    <row r="809" spans="1:16" s="173" customFormat="1">
      <c r="A809" s="118" t="str">
        <f>IF(I809&lt;&gt;"",MAX(A$1:A808)+1,"")</f>
        <v/>
      </c>
      <c r="B809" s="243"/>
      <c r="C809" s="16"/>
      <c r="D809" s="13"/>
      <c r="E809" s="80" t="s">
        <v>801</v>
      </c>
      <c r="F809" s="10">
        <f>(29.85+13.75+12+14.95+7.55+12)*0.1*1.1</f>
        <v>9.9110000000000014</v>
      </c>
      <c r="G809" s="67"/>
      <c r="H809" s="73"/>
      <c r="I809" s="171"/>
      <c r="J809" s="172"/>
      <c r="O809" s="35"/>
      <c r="P809" s="35"/>
    </row>
    <row r="810" spans="1:16" s="173" customFormat="1">
      <c r="A810" s="118" t="str">
        <f>IF(I810&lt;&gt;"",MAX(A$1:A809)+1,"")</f>
        <v/>
      </c>
      <c r="B810" s="243"/>
      <c r="C810" s="16"/>
      <c r="D810" s="13"/>
      <c r="E810" s="80"/>
      <c r="F810" s="10"/>
      <c r="G810" s="67"/>
      <c r="H810" s="73"/>
      <c r="I810" s="171"/>
      <c r="J810" s="172"/>
      <c r="O810" s="35"/>
      <c r="P810" s="35"/>
    </row>
    <row r="811" spans="1:16" s="173" customFormat="1" ht="26.4">
      <c r="A811" s="118">
        <f>IF(I811&lt;&gt;"",MAX(A$1:A810)+1,"")</f>
        <v>98</v>
      </c>
      <c r="B811" s="243"/>
      <c r="C811" s="12" t="s">
        <v>802</v>
      </c>
      <c r="D811" s="13"/>
      <c r="E811" s="7" t="s">
        <v>803</v>
      </c>
      <c r="F811" s="7"/>
      <c r="G811" s="16" t="s">
        <v>35</v>
      </c>
      <c r="H811" s="69">
        <f>F814</f>
        <v>31.156000000000002</v>
      </c>
      <c r="I811" s="105">
        <v>1</v>
      </c>
      <c r="J811" s="172"/>
      <c r="O811" s="35"/>
      <c r="P811" s="35"/>
    </row>
    <row r="812" spans="1:16" s="173" customFormat="1" ht="26.4">
      <c r="A812" s="118" t="str">
        <f>IF(I812&lt;&gt;"",MAX(A$1:A811)+1,"")</f>
        <v/>
      </c>
      <c r="B812" s="243"/>
      <c r="C812" s="16"/>
      <c r="D812" s="59" t="s">
        <v>804</v>
      </c>
      <c r="E812" s="66" t="s">
        <v>805</v>
      </c>
      <c r="F812" s="66"/>
      <c r="G812" s="21" t="s">
        <v>35</v>
      </c>
      <c r="H812" s="73"/>
      <c r="I812" s="171"/>
      <c r="J812" s="172"/>
      <c r="O812" s="35"/>
      <c r="P812" s="35"/>
    </row>
    <row r="813" spans="1:16" s="173" customFormat="1">
      <c r="A813" s="118" t="str">
        <f>IF(I813&lt;&gt;"",MAX(A$1:A812)+1,"")</f>
        <v/>
      </c>
      <c r="B813" s="243"/>
      <c r="C813" s="16"/>
      <c r="D813" s="13"/>
      <c r="E813" s="80" t="s">
        <v>806</v>
      </c>
      <c r="F813" s="134"/>
      <c r="G813" s="67"/>
      <c r="H813" s="73"/>
      <c r="I813" s="171"/>
      <c r="J813" s="172"/>
      <c r="O813" s="35"/>
      <c r="P813" s="35"/>
    </row>
    <row r="814" spans="1:16" s="173" customFormat="1" ht="26.4">
      <c r="A814" s="118" t="str">
        <f>IF(I814&lt;&gt;"",MAX(A$1:A813)+1,"")</f>
        <v/>
      </c>
      <c r="B814" s="243"/>
      <c r="C814" s="16"/>
      <c r="D814" s="13"/>
      <c r="E814" s="80" t="s">
        <v>807</v>
      </c>
      <c r="F814" s="10">
        <f>(29.85+14.95)*0.31+(13.75+7.55)*0.36+(12+12)*0.4</f>
        <v>31.156000000000002</v>
      </c>
      <c r="G814" s="67"/>
      <c r="H814" s="73"/>
      <c r="I814" s="171"/>
      <c r="J814" s="172"/>
      <c r="O814" s="35"/>
      <c r="P814" s="35"/>
    </row>
    <row r="815" spans="1:16" s="173" customFormat="1">
      <c r="A815" s="118" t="str">
        <f>IF(I815&lt;&gt;"",MAX(A$1:A814)+1,"")</f>
        <v/>
      </c>
      <c r="B815" s="243"/>
      <c r="C815" s="16"/>
      <c r="D815" s="13"/>
      <c r="E815" s="80"/>
      <c r="F815" s="134"/>
      <c r="G815" s="67"/>
      <c r="H815" s="73"/>
      <c r="I815" s="171"/>
      <c r="J815" s="172"/>
      <c r="O815" s="35"/>
      <c r="P815" s="35"/>
    </row>
    <row r="816" spans="1:16" s="173" customFormat="1">
      <c r="A816" s="118">
        <f>IF(I816&lt;&gt;"",MAX(A$1:A815)+1,"")</f>
        <v>99</v>
      </c>
      <c r="B816" s="243"/>
      <c r="C816" s="12" t="s">
        <v>808</v>
      </c>
      <c r="D816" s="13"/>
      <c r="E816" s="7" t="s">
        <v>809</v>
      </c>
      <c r="F816" s="7"/>
      <c r="G816" s="16" t="s">
        <v>99</v>
      </c>
      <c r="H816" s="69">
        <f>F818</f>
        <v>40</v>
      </c>
      <c r="I816" s="105">
        <v>1</v>
      </c>
      <c r="J816" s="172"/>
      <c r="O816" s="35"/>
      <c r="P816" s="35"/>
    </row>
    <row r="817" spans="1:16" s="173" customFormat="1">
      <c r="A817" s="118" t="str">
        <f>IF(I817&lt;&gt;"",MAX(A$1:A816)+1,"")</f>
        <v/>
      </c>
      <c r="B817" s="243"/>
      <c r="C817" s="41"/>
      <c r="D817" s="59" t="s">
        <v>810</v>
      </c>
      <c r="E817" s="66" t="s">
        <v>811</v>
      </c>
      <c r="F817" s="66"/>
      <c r="G817" s="21" t="s">
        <v>99</v>
      </c>
      <c r="H817" s="73"/>
      <c r="I817" s="171"/>
      <c r="J817" s="172"/>
      <c r="O817" s="35"/>
      <c r="P817" s="35"/>
    </row>
    <row r="818" spans="1:16" s="173" customFormat="1">
      <c r="A818" s="118" t="str">
        <f>IF(I818&lt;&gt;"",MAX(A$1:A817)+1,"")</f>
        <v/>
      </c>
      <c r="B818" s="243"/>
      <c r="C818" s="16"/>
      <c r="D818" s="13"/>
      <c r="E818" s="80" t="s">
        <v>812</v>
      </c>
      <c r="F818" s="134">
        <v>40</v>
      </c>
      <c r="G818" s="67"/>
      <c r="H818" s="73"/>
      <c r="I818" s="171"/>
      <c r="J818" s="172"/>
      <c r="O818" s="35"/>
      <c r="P818" s="35"/>
    </row>
    <row r="819" spans="1:16" s="173" customFormat="1">
      <c r="A819" s="118" t="str">
        <f>IF(I819&lt;&gt;"",MAX(A$1:A818)+1,"")</f>
        <v/>
      </c>
      <c r="B819" s="243"/>
      <c r="C819" s="16"/>
      <c r="D819" s="13"/>
      <c r="E819" s="80"/>
      <c r="F819" s="134"/>
      <c r="G819" s="67"/>
      <c r="H819" s="73"/>
      <c r="I819" s="171"/>
      <c r="J819" s="172"/>
      <c r="O819" s="35"/>
      <c r="P819" s="35"/>
    </row>
    <row r="820" spans="1:16" s="173" customFormat="1">
      <c r="A820" s="118">
        <f>IF(I820&lt;&gt;"",MAX(A$1:A819)+1,"")</f>
        <v>100</v>
      </c>
      <c r="B820" s="243"/>
      <c r="C820" s="12" t="s">
        <v>813</v>
      </c>
      <c r="D820" s="13"/>
      <c r="E820" s="7" t="s">
        <v>814</v>
      </c>
      <c r="F820" s="7"/>
      <c r="G820" s="16" t="s">
        <v>99</v>
      </c>
      <c r="H820" s="69">
        <f>F830</f>
        <v>102</v>
      </c>
      <c r="I820" s="105">
        <v>1</v>
      </c>
      <c r="J820" s="172"/>
      <c r="O820" s="35"/>
      <c r="P820" s="35"/>
    </row>
    <row r="821" spans="1:16" s="173" customFormat="1">
      <c r="A821" s="118" t="str">
        <f>IF(I821&lt;&gt;"",MAX(A$1:A820)+1,"")</f>
        <v/>
      </c>
      <c r="B821" s="243"/>
      <c r="C821" s="16"/>
      <c r="D821" s="59" t="s">
        <v>815</v>
      </c>
      <c r="E821" s="66" t="s">
        <v>816</v>
      </c>
      <c r="F821" s="66"/>
      <c r="G821" s="21" t="s">
        <v>99</v>
      </c>
      <c r="H821" s="73">
        <v>24</v>
      </c>
      <c r="I821" s="171"/>
      <c r="J821" s="172"/>
      <c r="O821" s="35"/>
      <c r="P821" s="35"/>
    </row>
    <row r="822" spans="1:16" s="173" customFormat="1">
      <c r="A822" s="118" t="str">
        <f>IF(I822&lt;&gt;"",MAX(A$1:A821)+1,"")</f>
        <v/>
      </c>
      <c r="B822" s="243"/>
      <c r="C822" s="16"/>
      <c r="D822" s="13"/>
      <c r="E822" s="80" t="s">
        <v>806</v>
      </c>
      <c r="F822" s="134"/>
      <c r="G822" s="67"/>
      <c r="H822" s="73"/>
      <c r="I822" s="171"/>
      <c r="J822" s="172"/>
      <c r="O822" s="35"/>
      <c r="P822" s="35"/>
    </row>
    <row r="823" spans="1:16" s="173" customFormat="1">
      <c r="A823" s="118" t="str">
        <f>IF(I823&lt;&gt;"",MAX(A$1:A822)+1,"")</f>
        <v/>
      </c>
      <c r="B823" s="243"/>
      <c r="C823" s="16"/>
      <c r="D823" s="13"/>
      <c r="E823" s="80" t="s">
        <v>817</v>
      </c>
      <c r="F823" s="134">
        <f>12+12</f>
        <v>24</v>
      </c>
      <c r="G823" s="67"/>
      <c r="H823" s="73"/>
      <c r="I823" s="171"/>
      <c r="J823" s="172"/>
      <c r="O823" s="35"/>
      <c r="P823" s="35"/>
    </row>
    <row r="824" spans="1:16" s="173" customFormat="1">
      <c r="A824" s="118" t="str">
        <f>IF(I824&lt;&gt;"",MAX(A$1:A823)+1,"")</f>
        <v/>
      </c>
      <c r="B824" s="243"/>
      <c r="C824" s="16"/>
      <c r="D824" s="59" t="s">
        <v>818</v>
      </c>
      <c r="E824" s="66" t="s">
        <v>819</v>
      </c>
      <c r="F824" s="66"/>
      <c r="G824" s="21" t="s">
        <v>99</v>
      </c>
      <c r="H824" s="73">
        <v>27</v>
      </c>
      <c r="I824" s="171"/>
      <c r="J824" s="172"/>
      <c r="O824" s="35"/>
      <c r="P824" s="35"/>
    </row>
    <row r="825" spans="1:16" s="173" customFormat="1">
      <c r="A825" s="118" t="str">
        <f>IF(I825&lt;&gt;"",MAX(A$1:A824)+1,"")</f>
        <v/>
      </c>
      <c r="B825" s="243"/>
      <c r="C825" s="16"/>
      <c r="D825" s="13"/>
      <c r="E825" s="80" t="s">
        <v>806</v>
      </c>
      <c r="F825" s="134"/>
      <c r="G825" s="67"/>
      <c r="H825" s="73"/>
      <c r="I825" s="171"/>
      <c r="J825" s="172"/>
      <c r="O825" s="35"/>
      <c r="P825" s="35"/>
    </row>
    <row r="826" spans="1:16" s="173" customFormat="1">
      <c r="A826" s="118" t="str">
        <f>IF(I826&lt;&gt;"",MAX(A$1:A825)+1,"")</f>
        <v/>
      </c>
      <c r="B826" s="243"/>
      <c r="C826" s="16"/>
      <c r="D826" s="13"/>
      <c r="E826" s="80" t="s">
        <v>820</v>
      </c>
      <c r="F826" s="134">
        <f>17+10</f>
        <v>27</v>
      </c>
      <c r="G826" s="67"/>
      <c r="H826" s="73"/>
      <c r="I826" s="171"/>
      <c r="J826" s="172"/>
      <c r="O826" s="35"/>
      <c r="P826" s="35"/>
    </row>
    <row r="827" spans="1:16" s="173" customFormat="1">
      <c r="A827" s="118" t="str">
        <f>IF(I827&lt;&gt;"",MAX(A$1:A826)+1,"")</f>
        <v/>
      </c>
      <c r="B827" s="243"/>
      <c r="C827" s="16"/>
      <c r="D827" s="59" t="s">
        <v>821</v>
      </c>
      <c r="E827" s="66" t="s">
        <v>822</v>
      </c>
      <c r="F827" s="66"/>
      <c r="G827" s="21" t="s">
        <v>99</v>
      </c>
      <c r="H827" s="73">
        <v>51</v>
      </c>
      <c r="I827" s="171"/>
      <c r="J827" s="172"/>
      <c r="O827" s="35"/>
      <c r="P827" s="35"/>
    </row>
    <row r="828" spans="1:16" s="173" customFormat="1">
      <c r="A828" s="118" t="str">
        <f>IF(I828&lt;&gt;"",MAX(A$1:A827)+1,"")</f>
        <v/>
      </c>
      <c r="B828" s="243"/>
      <c r="C828" s="16"/>
      <c r="D828" s="13"/>
      <c r="E828" s="80" t="s">
        <v>806</v>
      </c>
      <c r="F828" s="134"/>
      <c r="G828" s="67"/>
      <c r="H828" s="73"/>
      <c r="I828" s="171"/>
      <c r="J828" s="172"/>
      <c r="O828" s="35"/>
      <c r="P828" s="35"/>
    </row>
    <row r="829" spans="1:16" s="173" customFormat="1">
      <c r="A829" s="118" t="str">
        <f>IF(I829&lt;&gt;"",MAX(A$1:A828)+1,"")</f>
        <v/>
      </c>
      <c r="B829" s="243"/>
      <c r="C829" s="16"/>
      <c r="D829" s="13"/>
      <c r="E829" s="80" t="s">
        <v>823</v>
      </c>
      <c r="F829" s="135">
        <f>33+18</f>
        <v>51</v>
      </c>
      <c r="G829" s="67"/>
      <c r="H829" s="73"/>
      <c r="I829" s="171"/>
      <c r="J829" s="172"/>
      <c r="O829" s="35"/>
      <c r="P829" s="35"/>
    </row>
    <row r="830" spans="1:16" s="173" customFormat="1">
      <c r="A830" s="118" t="str">
        <f>IF(I830&lt;&gt;"",MAX(A$1:A829)+1,"")</f>
        <v/>
      </c>
      <c r="B830" s="243"/>
      <c r="C830" s="16"/>
      <c r="D830" s="13"/>
      <c r="E830" s="80"/>
      <c r="F830" s="134">
        <f>SUM(F823:F829)</f>
        <v>102</v>
      </c>
      <c r="G830" s="67"/>
      <c r="H830" s="73"/>
      <c r="I830" s="171"/>
      <c r="J830" s="172"/>
      <c r="O830" s="35"/>
      <c r="P830" s="35"/>
    </row>
    <row r="831" spans="1:16" s="173" customFormat="1">
      <c r="A831" s="118" t="str">
        <f>IF(I831&lt;&gt;"",MAX(A$1:A830)+1,"")</f>
        <v/>
      </c>
      <c r="B831" s="195"/>
      <c r="C831" s="125"/>
      <c r="D831" s="196"/>
      <c r="E831" s="176"/>
      <c r="F831" s="134"/>
      <c r="G831" s="67"/>
      <c r="H831" s="73"/>
      <c r="I831" s="171"/>
      <c r="J831" s="172"/>
      <c r="O831" s="35"/>
      <c r="P831" s="35"/>
    </row>
    <row r="832" spans="1:16" s="173" customFormat="1">
      <c r="A832" s="118">
        <f>IF(I832&lt;&gt;"",MAX(A$1:A831)+1,"")</f>
        <v>101</v>
      </c>
      <c r="B832" s="195"/>
      <c r="C832" s="12" t="s">
        <v>824</v>
      </c>
      <c r="D832" s="59"/>
      <c r="E832" s="7" t="s">
        <v>825</v>
      </c>
      <c r="F832" s="7"/>
      <c r="G832" s="16" t="s">
        <v>99</v>
      </c>
      <c r="H832" s="69">
        <f>F835</f>
        <v>60</v>
      </c>
      <c r="I832" s="105">
        <v>1</v>
      </c>
      <c r="J832" s="172"/>
      <c r="O832" s="35"/>
      <c r="P832" s="35"/>
    </row>
    <row r="833" spans="1:16" s="173" customFormat="1">
      <c r="A833" s="118" t="str">
        <f>IF(I833&lt;&gt;"",MAX(A$1:A832)+1,"")</f>
        <v/>
      </c>
      <c r="B833" s="195"/>
      <c r="C833" s="41"/>
      <c r="D833" s="59" t="s">
        <v>826</v>
      </c>
      <c r="E833" s="66" t="s">
        <v>827</v>
      </c>
      <c r="F833" s="66"/>
      <c r="G833" s="21" t="s">
        <v>99</v>
      </c>
      <c r="H833" s="73"/>
      <c r="I833" s="171"/>
      <c r="J833" s="172"/>
      <c r="O833" s="35"/>
      <c r="P833" s="35"/>
    </row>
    <row r="834" spans="1:16" s="173" customFormat="1">
      <c r="A834" s="118" t="str">
        <f>IF(I834&lt;&gt;"",MAX(A$1:A833)+1,"")</f>
        <v/>
      </c>
      <c r="B834" s="195"/>
      <c r="C834" s="41"/>
      <c r="D834" s="59"/>
      <c r="E834" s="80" t="s">
        <v>828</v>
      </c>
      <c r="F834" s="66"/>
      <c r="G834" s="21"/>
      <c r="H834" s="73"/>
      <c r="I834" s="171"/>
      <c r="J834" s="172"/>
      <c r="O834" s="35"/>
      <c r="P834" s="35"/>
    </row>
    <row r="835" spans="1:16" s="173" customFormat="1">
      <c r="A835" s="118" t="str">
        <f>IF(I835&lt;&gt;"",MAX(A$1:A834)+1,"")</f>
        <v/>
      </c>
      <c r="B835" s="195"/>
      <c r="C835" s="41"/>
      <c r="D835" s="59"/>
      <c r="E835" s="80" t="s">
        <v>829</v>
      </c>
      <c r="F835" s="10">
        <f>4*7.5*2</f>
        <v>60</v>
      </c>
      <c r="G835" s="21"/>
      <c r="H835" s="73"/>
      <c r="I835" s="171"/>
      <c r="J835" s="172"/>
      <c r="O835" s="35"/>
      <c r="P835" s="35"/>
    </row>
    <row r="836" spans="1:16" s="173" customFormat="1">
      <c r="A836" s="118" t="str">
        <f>IF(I836&lt;&gt;"",MAX(A$1:A835)+1,"")</f>
        <v/>
      </c>
      <c r="B836" s="195"/>
      <c r="C836" s="125"/>
      <c r="D836" s="196"/>
      <c r="E836" s="176"/>
      <c r="F836" s="134"/>
      <c r="G836" s="67"/>
      <c r="H836" s="73"/>
      <c r="I836" s="171"/>
      <c r="J836" s="172"/>
      <c r="O836" s="35"/>
      <c r="P836" s="35"/>
    </row>
    <row r="837" spans="1:16" s="173" customFormat="1" ht="26.4">
      <c r="A837" s="118">
        <f>IF(I837&lt;&gt;"",MAX(A$1:A836)+1,"")</f>
        <v>102</v>
      </c>
      <c r="B837" s="195"/>
      <c r="C837" s="12" t="s">
        <v>830</v>
      </c>
      <c r="D837" s="13"/>
      <c r="E837" s="7" t="s">
        <v>831</v>
      </c>
      <c r="F837" s="7"/>
      <c r="G837" s="16" t="s">
        <v>35</v>
      </c>
      <c r="H837" s="69">
        <f>F841</f>
        <v>16.311</v>
      </c>
      <c r="I837" s="105">
        <v>1</v>
      </c>
      <c r="J837" s="172"/>
      <c r="O837" s="35"/>
      <c r="P837" s="35"/>
    </row>
    <row r="838" spans="1:16" s="173" customFormat="1">
      <c r="A838" s="118" t="str">
        <f>IF(I838&lt;&gt;"",MAX(A$1:A837)+1,"")</f>
        <v/>
      </c>
      <c r="B838" s="195"/>
      <c r="C838" s="125"/>
      <c r="D838" s="196"/>
      <c r="E838" s="80" t="s">
        <v>832</v>
      </c>
      <c r="F838" s="10"/>
      <c r="G838" s="67"/>
      <c r="H838" s="73"/>
      <c r="I838" s="171"/>
      <c r="J838" s="172"/>
      <c r="O838" s="35"/>
      <c r="P838" s="35"/>
    </row>
    <row r="839" spans="1:16" s="173" customFormat="1">
      <c r="A839" s="118" t="str">
        <f>IF(I839&lt;&gt;"",MAX(A$1:A838)+1,"")</f>
        <v/>
      </c>
      <c r="B839" s="195"/>
      <c r="C839" s="125"/>
      <c r="D839" s="196"/>
      <c r="E839" s="80" t="s">
        <v>801</v>
      </c>
      <c r="F839" s="10">
        <f>(29.85+13.75+12+14.95+7.55+12)*0.1*1.1</f>
        <v>9.9110000000000014</v>
      </c>
      <c r="G839" s="67"/>
      <c r="H839" s="73"/>
      <c r="I839" s="171"/>
      <c r="J839" s="172"/>
      <c r="O839" s="35"/>
      <c r="P839" s="35"/>
    </row>
    <row r="840" spans="1:16" s="173" customFormat="1">
      <c r="A840" s="118" t="str">
        <f>IF(I840&lt;&gt;"",MAX(A$1:A839)+1,"")</f>
        <v/>
      </c>
      <c r="B840" s="195"/>
      <c r="C840" s="125"/>
      <c r="D840" s="196"/>
      <c r="E840" s="80" t="s">
        <v>833</v>
      </c>
      <c r="F840" s="135">
        <f>40*0.2*0.8</f>
        <v>6.4</v>
      </c>
      <c r="G840" s="67"/>
      <c r="H840" s="73"/>
      <c r="I840" s="171"/>
      <c r="J840" s="172"/>
      <c r="O840" s="35"/>
      <c r="P840" s="35"/>
    </row>
    <row r="841" spans="1:16" s="173" customFormat="1">
      <c r="A841" s="118" t="str">
        <f>IF(I841&lt;&gt;"",MAX(A$1:A840)+1,"")</f>
        <v/>
      </c>
      <c r="B841" s="195"/>
      <c r="C841" s="125"/>
      <c r="D841" s="196"/>
      <c r="E841" s="176" t="s">
        <v>93</v>
      </c>
      <c r="F841" s="134">
        <f>SUM(F839:F840)</f>
        <v>16.311</v>
      </c>
      <c r="G841" s="67"/>
      <c r="H841" s="73"/>
      <c r="I841" s="171"/>
      <c r="J841" s="172"/>
      <c r="O841" s="35"/>
      <c r="P841" s="35"/>
    </row>
    <row r="842" spans="1:16" s="173" customFormat="1">
      <c r="A842" s="118"/>
      <c r="B842" s="195"/>
      <c r="C842" s="125"/>
      <c r="D842" s="196"/>
      <c r="E842" s="176"/>
      <c r="F842" s="134"/>
      <c r="G842" s="67"/>
      <c r="H842" s="73"/>
      <c r="I842" s="171"/>
      <c r="J842" s="172"/>
      <c r="O842" s="35"/>
      <c r="P842" s="35"/>
    </row>
    <row r="843" spans="1:16" s="173" customFormat="1" ht="26.4">
      <c r="A843" s="118"/>
      <c r="B843" s="113" t="s">
        <v>834</v>
      </c>
      <c r="C843" s="125"/>
      <c r="E843" s="244" t="s">
        <v>835</v>
      </c>
      <c r="F843" s="10"/>
      <c r="G843" s="67"/>
      <c r="H843" s="73"/>
      <c r="I843" s="171"/>
      <c r="J843" s="172"/>
      <c r="O843" s="35"/>
      <c r="P843" s="35"/>
    </row>
    <row r="844" spans="1:16" s="173" customFormat="1">
      <c r="A844" s="118" t="str">
        <f>IF(I844&lt;&gt;"",MAX(A$1:A843)+1,"")</f>
        <v/>
      </c>
      <c r="B844" s="195"/>
      <c r="C844" s="125"/>
      <c r="D844" s="196"/>
      <c r="E844" s="176"/>
      <c r="F844" s="134"/>
      <c r="G844" s="67"/>
      <c r="H844" s="73"/>
      <c r="I844" s="171"/>
      <c r="J844" s="172"/>
      <c r="O844" s="35"/>
      <c r="P844" s="35"/>
    </row>
    <row r="845" spans="1:16" s="173" customFormat="1" ht="26.4">
      <c r="A845" s="118">
        <f>IF(I845&lt;&gt;"",MAX(A$1:A844)+1,"")</f>
        <v>103</v>
      </c>
      <c r="B845" s="195"/>
      <c r="C845" s="12" t="s">
        <v>836</v>
      </c>
      <c r="D845" s="13"/>
      <c r="E845" s="14" t="s">
        <v>837</v>
      </c>
      <c r="F845" s="227"/>
      <c r="G845" s="16" t="s">
        <v>99</v>
      </c>
      <c r="H845" s="69">
        <f>F850</f>
        <v>2036.5900000000001</v>
      </c>
      <c r="I845" s="105">
        <v>1</v>
      </c>
      <c r="J845" s="172"/>
      <c r="O845" s="35"/>
      <c r="P845" s="35"/>
    </row>
    <row r="846" spans="1:16" s="173" customFormat="1" ht="26.4">
      <c r="A846" s="118" t="str">
        <f>IF(I846&lt;&gt;"",MAX(A$1:A845)+1,"")</f>
        <v/>
      </c>
      <c r="B846" s="195"/>
      <c r="C846" s="12"/>
      <c r="D846" s="59" t="s">
        <v>838</v>
      </c>
      <c r="E846" s="66" t="s">
        <v>839</v>
      </c>
      <c r="F846" s="66"/>
      <c r="G846" s="16"/>
      <c r="H846" s="73"/>
      <c r="I846" s="245"/>
      <c r="J846" s="172"/>
      <c r="O846" s="35"/>
      <c r="P846" s="35"/>
    </row>
    <row r="847" spans="1:16" s="173" customFormat="1" ht="26.4">
      <c r="A847" s="118" t="str">
        <f>IF(I847&lt;&gt;"",MAX(A$1:A846)+1,"")</f>
        <v/>
      </c>
      <c r="B847" s="195"/>
      <c r="C847" s="12"/>
      <c r="D847" s="59"/>
      <c r="E847" s="80" t="s">
        <v>840</v>
      </c>
      <c r="F847" s="10">
        <f xml:space="preserve"> 2*(467.805+513.49)</f>
        <v>1962.5900000000001</v>
      </c>
      <c r="G847" s="16"/>
      <c r="H847" s="73"/>
      <c r="I847" s="245"/>
      <c r="J847" s="172"/>
      <c r="O847" s="35"/>
      <c r="P847" s="35"/>
    </row>
    <row r="848" spans="1:16" s="173" customFormat="1">
      <c r="A848" s="118" t="str">
        <f>IF(I848&lt;&gt;"",MAX(A$1:A847)+1,"")</f>
        <v/>
      </c>
      <c r="B848" s="195"/>
      <c r="C848" s="12"/>
      <c r="D848" s="59"/>
      <c r="E848" s="80" t="s">
        <v>841</v>
      </c>
      <c r="F848" s="134">
        <v>44</v>
      </c>
      <c r="G848" s="16"/>
      <c r="H848" s="73"/>
      <c r="I848" s="245"/>
      <c r="J848" s="172"/>
      <c r="O848" s="35"/>
      <c r="P848" s="35"/>
    </row>
    <row r="849" spans="1:16" s="173" customFormat="1">
      <c r="A849" s="118" t="str">
        <f>IF(I849&lt;&gt;"",MAX(A$1:A848)+1,"")</f>
        <v/>
      </c>
      <c r="B849" s="195"/>
      <c r="C849" s="12"/>
      <c r="D849" s="59"/>
      <c r="E849" s="80" t="s">
        <v>842</v>
      </c>
      <c r="F849" s="135">
        <v>30</v>
      </c>
      <c r="G849" s="16"/>
      <c r="H849" s="73"/>
      <c r="I849" s="245"/>
      <c r="J849" s="172"/>
      <c r="O849" s="35"/>
      <c r="P849" s="35"/>
    </row>
    <row r="850" spans="1:16" s="173" customFormat="1">
      <c r="A850" s="118" t="str">
        <f>IF(I850&lt;&gt;"",MAX(A$1:A849)+1,"")</f>
        <v/>
      </c>
      <c r="B850" s="195"/>
      <c r="C850" s="12"/>
      <c r="D850" s="59"/>
      <c r="E850" s="176" t="s">
        <v>93</v>
      </c>
      <c r="F850" s="134">
        <f>SUM(F847:F849)</f>
        <v>2036.5900000000001</v>
      </c>
      <c r="G850" s="16"/>
      <c r="H850" s="73"/>
      <c r="I850" s="245"/>
      <c r="J850" s="172"/>
      <c r="O850" s="35"/>
      <c r="P850" s="35"/>
    </row>
    <row r="851" spans="1:16" s="173" customFormat="1">
      <c r="A851" s="118" t="str">
        <f>IF(I851&lt;&gt;"",MAX(A$1:A850)+1,"")</f>
        <v/>
      </c>
      <c r="B851" s="195"/>
      <c r="C851" s="12"/>
      <c r="D851" s="13"/>
      <c r="E851" s="50"/>
      <c r="F851" s="134"/>
      <c r="G851" s="16"/>
      <c r="H851" s="156"/>
      <c r="I851" s="171"/>
      <c r="J851" s="172"/>
      <c r="O851" s="35"/>
      <c r="P851" s="35"/>
    </row>
    <row r="852" spans="1:16" s="173" customFormat="1" ht="39.6">
      <c r="A852" s="118" t="str">
        <f>IF(I852&lt;&gt;"",MAX(A$1:A851)+1,"")</f>
        <v/>
      </c>
      <c r="B852" s="122" t="s">
        <v>843</v>
      </c>
      <c r="C852" s="113"/>
      <c r="D852" s="123"/>
      <c r="E852" s="124" t="s">
        <v>844</v>
      </c>
      <c r="F852" s="8"/>
      <c r="G852" s="67"/>
      <c r="H852" s="73"/>
      <c r="I852" s="171"/>
      <c r="J852" s="172"/>
      <c r="O852" s="35"/>
      <c r="P852" s="35"/>
    </row>
    <row r="853" spans="1:16" s="173" customFormat="1">
      <c r="A853" s="118" t="str">
        <f>IF(I853&lt;&gt;"",MAX(A$1:A852)+1,"")</f>
        <v/>
      </c>
      <c r="B853" s="122"/>
      <c r="C853" s="113"/>
      <c r="D853" s="123"/>
      <c r="E853" s="124"/>
      <c r="F853" s="8"/>
      <c r="G853" s="67"/>
      <c r="H853" s="73"/>
      <c r="I853" s="171"/>
      <c r="J853" s="172"/>
      <c r="O853" s="35"/>
      <c r="P853" s="35"/>
    </row>
    <row r="854" spans="1:16" s="173" customFormat="1">
      <c r="A854" s="118">
        <f>IF(I854&lt;&gt;"",MAX(A$1:A853)+1,"")</f>
        <v>104</v>
      </c>
      <c r="B854" s="122"/>
      <c r="C854" s="12" t="s">
        <v>845</v>
      </c>
      <c r="D854" s="13"/>
      <c r="E854" s="7" t="s">
        <v>846</v>
      </c>
      <c r="F854" s="7"/>
      <c r="G854" s="16" t="s">
        <v>35</v>
      </c>
      <c r="H854" s="69">
        <f>F859</f>
        <v>177.52462499999999</v>
      </c>
      <c r="I854" s="105">
        <v>1</v>
      </c>
      <c r="J854" s="172"/>
      <c r="O854" s="35"/>
      <c r="P854" s="35"/>
    </row>
    <row r="855" spans="1:16" s="173" customFormat="1" ht="26.4">
      <c r="A855" s="118" t="str">
        <f>IF(I855&lt;&gt;"",MAX(A$1:A854)+1,"")</f>
        <v/>
      </c>
      <c r="B855" s="122"/>
      <c r="C855" s="9"/>
      <c r="D855" s="59" t="s">
        <v>847</v>
      </c>
      <c r="E855" s="66" t="s">
        <v>848</v>
      </c>
      <c r="F855" s="66"/>
      <c r="G855" s="67" t="s">
        <v>35</v>
      </c>
      <c r="H855" s="73"/>
      <c r="I855" s="171"/>
      <c r="J855" s="172"/>
      <c r="O855" s="35"/>
      <c r="P855" s="35"/>
    </row>
    <row r="856" spans="1:16" s="173" customFormat="1" ht="39.6">
      <c r="A856" s="118" t="str">
        <f>IF(I856&lt;&gt;"",MAX(A$1:A855)+1,"")</f>
        <v/>
      </c>
      <c r="B856" s="122"/>
      <c r="C856" s="9"/>
      <c r="D856" s="86"/>
      <c r="E856" s="80" t="s">
        <v>849</v>
      </c>
      <c r="F856" s="8">
        <f xml:space="preserve"> 3.403*5*4+(5.924+5.802)/2*1.25*5+(4.502+4.38)/2*1.25*5+(3.08+2.957)/2*1.25*5+(1.657+1.535)/2*1.25*5</f>
        <v>161.300625</v>
      </c>
      <c r="G856" s="67"/>
      <c r="H856" s="73"/>
      <c r="I856" s="171"/>
      <c r="J856" s="172"/>
      <c r="O856" s="35"/>
      <c r="P856" s="35"/>
    </row>
    <row r="857" spans="1:16" s="173" customFormat="1">
      <c r="A857" s="118" t="str">
        <f>IF(I857&lt;&gt;"",MAX(A$1:A856)+1,"")</f>
        <v/>
      </c>
      <c r="B857" s="122"/>
      <c r="C857" s="9"/>
      <c r="D857" s="86"/>
      <c r="E857" s="131" t="s">
        <v>326</v>
      </c>
      <c r="F857" s="8"/>
      <c r="G857" s="67"/>
      <c r="H857" s="73"/>
      <c r="I857" s="171"/>
      <c r="J857" s="172"/>
      <c r="O857" s="35"/>
      <c r="P857" s="35"/>
    </row>
    <row r="858" spans="1:16" s="173" customFormat="1">
      <c r="A858" s="118" t="str">
        <f>IF(I858&lt;&gt;"",MAX(A$1:A857)+1,"")</f>
        <v/>
      </c>
      <c r="B858" s="122"/>
      <c r="C858" s="9"/>
      <c r="D858" s="86"/>
      <c r="E858" s="80" t="s">
        <v>850</v>
      </c>
      <c r="F858" s="129">
        <f>3.9*0.2*5.2*4</f>
        <v>16.224</v>
      </c>
      <c r="G858" s="67"/>
      <c r="H858" s="73"/>
      <c r="I858" s="171"/>
      <c r="J858" s="172"/>
      <c r="O858" s="35"/>
      <c r="P858" s="35"/>
    </row>
    <row r="859" spans="1:16" s="173" customFormat="1">
      <c r="A859" s="118" t="str">
        <f>IF(I859&lt;&gt;"",MAX(A$1:A858)+1,"")</f>
        <v/>
      </c>
      <c r="B859" s="122"/>
      <c r="C859" s="9"/>
      <c r="D859" s="86"/>
      <c r="E859" s="7"/>
      <c r="F859" s="8">
        <f>SUM(F856:F858)</f>
        <v>177.52462499999999</v>
      </c>
      <c r="G859" s="67"/>
      <c r="H859" s="73"/>
      <c r="I859" s="171"/>
      <c r="J859" s="172"/>
      <c r="O859" s="35"/>
      <c r="P859" s="35"/>
    </row>
    <row r="860" spans="1:16" s="173" customFormat="1">
      <c r="A860" s="118" t="str">
        <f>IF(I860&lt;&gt;"",MAX(A$1:A859)+1,"")</f>
        <v/>
      </c>
      <c r="B860" s="122"/>
      <c r="C860" s="9"/>
      <c r="D860" s="86"/>
      <c r="E860" s="7"/>
      <c r="F860" s="8"/>
      <c r="G860" s="67"/>
      <c r="H860" s="73"/>
      <c r="I860" s="171"/>
      <c r="J860" s="172"/>
      <c r="O860" s="35"/>
      <c r="P860" s="35"/>
    </row>
    <row r="861" spans="1:16" s="173" customFormat="1">
      <c r="A861" s="118">
        <f>IF(I861&lt;&gt;"",MAX(A$1:A860)+1,"")</f>
        <v>105</v>
      </c>
      <c r="B861" s="122"/>
      <c r="C861" s="12" t="s">
        <v>851</v>
      </c>
      <c r="D861" s="13"/>
      <c r="E861" s="7" t="s">
        <v>852</v>
      </c>
      <c r="F861" s="7"/>
      <c r="G861" s="16" t="s">
        <v>61</v>
      </c>
      <c r="H861" s="69">
        <f>F867</f>
        <v>503.92849999999999</v>
      </c>
      <c r="I861" s="105">
        <v>1</v>
      </c>
      <c r="J861" s="172"/>
      <c r="O861" s="35"/>
      <c r="P861" s="35"/>
    </row>
    <row r="862" spans="1:16" s="173" customFormat="1">
      <c r="A862" s="118" t="str">
        <f>IF(I862&lt;&gt;"",MAX(A$1:A861)+1,"")</f>
        <v/>
      </c>
      <c r="B862" s="122"/>
      <c r="C862" s="41"/>
      <c r="D862" s="59" t="s">
        <v>853</v>
      </c>
      <c r="E862" s="66" t="s">
        <v>854</v>
      </c>
      <c r="F862" s="66"/>
      <c r="G862" s="21" t="s">
        <v>61</v>
      </c>
      <c r="H862" s="73"/>
      <c r="I862" s="171"/>
      <c r="J862" s="172"/>
      <c r="O862" s="35"/>
      <c r="P862" s="35"/>
    </row>
    <row r="863" spans="1:16" s="173" customFormat="1">
      <c r="A863" s="118" t="str">
        <f>IF(I863&lt;&gt;"",MAX(A$1:A862)+1,"")</f>
        <v/>
      </c>
      <c r="B863" s="122"/>
      <c r="C863" s="41"/>
      <c r="D863" s="59"/>
      <c r="E863" s="131" t="s">
        <v>855</v>
      </c>
      <c r="F863" s="66"/>
      <c r="G863" s="21"/>
      <c r="H863" s="73"/>
      <c r="I863" s="171"/>
      <c r="J863" s="172"/>
      <c r="O863" s="35"/>
      <c r="P863" s="35"/>
    </row>
    <row r="864" spans="1:16" s="173" customFormat="1">
      <c r="A864" s="118" t="str">
        <f>IF(I864&lt;&gt;"",MAX(A$1:A863)+1,"")</f>
        <v/>
      </c>
      <c r="B864" s="122"/>
      <c r="C864" s="9"/>
      <c r="D864" s="86"/>
      <c r="E864" s="80" t="s">
        <v>856</v>
      </c>
      <c r="F864" s="8">
        <f xml:space="preserve"> (5.2+3.9+5.2)/0.2*4</f>
        <v>286</v>
      </c>
      <c r="G864" s="67"/>
      <c r="H864" s="73"/>
      <c r="I864" s="171"/>
      <c r="J864" s="172"/>
      <c r="O864" s="35"/>
      <c r="P864" s="35"/>
    </row>
    <row r="865" spans="1:16" s="173" customFormat="1">
      <c r="A865" s="118" t="str">
        <f>IF(I865&lt;&gt;"",MAX(A$1:A864)+1,"")</f>
        <v/>
      </c>
      <c r="B865" s="122"/>
      <c r="C865" s="9"/>
      <c r="D865" s="86"/>
      <c r="E865" s="80" t="s">
        <v>857</v>
      </c>
      <c r="F865" s="8">
        <f xml:space="preserve"> (0.9+0.94)*5*4+3.4*4</f>
        <v>50.4</v>
      </c>
      <c r="G865" s="67"/>
      <c r="H865" s="73"/>
      <c r="I865" s="171"/>
      <c r="J865" s="172"/>
      <c r="O865" s="35"/>
      <c r="P865" s="35"/>
    </row>
    <row r="866" spans="1:16" s="173" customFormat="1">
      <c r="A866" s="118" t="str">
        <f>IF(I866&lt;&gt;"",MAX(A$1:A865)+1,"")</f>
        <v/>
      </c>
      <c r="B866" s="122"/>
      <c r="C866" s="9"/>
      <c r="D866" s="86"/>
      <c r="E866" s="80" t="s">
        <v>858</v>
      </c>
      <c r="F866" s="129">
        <f xml:space="preserve"> 74.593*2+(5.802+4.38+2.957+1.535)*1.25</f>
        <v>167.52850000000001</v>
      </c>
      <c r="G866" s="67"/>
      <c r="H866" s="73"/>
      <c r="I866" s="171"/>
      <c r="J866" s="172"/>
      <c r="O866" s="35"/>
      <c r="P866" s="35"/>
    </row>
    <row r="867" spans="1:16" s="173" customFormat="1">
      <c r="A867" s="118" t="str">
        <f>IF(I867&lt;&gt;"",MAX(A$1:A866)+1,"")</f>
        <v/>
      </c>
      <c r="B867" s="122"/>
      <c r="C867" s="9"/>
      <c r="D867" s="86"/>
      <c r="E867" s="80"/>
      <c r="F867" s="8">
        <f>SUM(F864:F866)</f>
        <v>503.92849999999999</v>
      </c>
      <c r="G867" s="67"/>
      <c r="H867" s="73"/>
      <c r="I867" s="171"/>
      <c r="J867" s="172"/>
      <c r="O867" s="35"/>
      <c r="P867" s="35"/>
    </row>
    <row r="868" spans="1:16" s="173" customFormat="1">
      <c r="A868" s="118" t="str">
        <f>IF(I868&lt;&gt;"",MAX(A$1:A867)+1,"")</f>
        <v/>
      </c>
      <c r="B868" s="122"/>
      <c r="C868" s="9"/>
      <c r="D868" s="86"/>
      <c r="E868" s="7"/>
      <c r="F868" s="8"/>
      <c r="G868" s="67"/>
      <c r="H868" s="73"/>
      <c r="I868" s="171"/>
      <c r="J868" s="172"/>
      <c r="O868" s="35"/>
      <c r="P868" s="35"/>
    </row>
    <row r="869" spans="1:16" s="173" customFormat="1">
      <c r="A869" s="118">
        <f>IF(I869&lt;&gt;"",MAX(A$1:A868)+1,"")</f>
        <v>106</v>
      </c>
      <c r="B869" s="122"/>
      <c r="C869" s="12" t="s">
        <v>859</v>
      </c>
      <c r="D869" s="13"/>
      <c r="E869" s="7" t="s">
        <v>860</v>
      </c>
      <c r="F869" s="7"/>
      <c r="G869" s="16" t="s">
        <v>131</v>
      </c>
      <c r="H869" s="69">
        <f>F872</f>
        <v>5.7</v>
      </c>
      <c r="I869" s="105">
        <v>1</v>
      </c>
      <c r="J869" s="172"/>
      <c r="O869" s="35"/>
      <c r="P869" s="35"/>
    </row>
    <row r="870" spans="1:16" s="173" customFormat="1">
      <c r="A870" s="118" t="str">
        <f>IF(I870&lt;&gt;"",MAX(A$1:A869)+1,"")</f>
        <v/>
      </c>
      <c r="B870" s="122"/>
      <c r="C870" s="9"/>
      <c r="D870" s="59" t="s">
        <v>861</v>
      </c>
      <c r="E870" s="66" t="s">
        <v>862</v>
      </c>
      <c r="F870" s="66"/>
      <c r="G870" s="21" t="s">
        <v>131</v>
      </c>
      <c r="H870" s="73"/>
      <c r="I870" s="171"/>
      <c r="J870" s="172"/>
      <c r="O870" s="35"/>
      <c r="P870" s="35"/>
    </row>
    <row r="871" spans="1:16" s="173" customFormat="1">
      <c r="A871" s="118" t="str">
        <f>IF(I871&lt;&gt;"",MAX(A$1:A870)+1,"")</f>
        <v/>
      </c>
      <c r="B871" s="122"/>
      <c r="C871" s="9"/>
      <c r="D871" s="86"/>
      <c r="E871" s="131" t="s">
        <v>358</v>
      </c>
      <c r="F871" s="8"/>
      <c r="G871" s="67"/>
      <c r="H871" s="73"/>
      <c r="I871" s="171"/>
      <c r="J871" s="172"/>
      <c r="O871" s="35"/>
      <c r="P871" s="35"/>
    </row>
    <row r="872" spans="1:16" s="173" customFormat="1">
      <c r="A872" s="118" t="str">
        <f>IF(I872&lt;&gt;"",MAX(A$1:A871)+1,"")</f>
        <v/>
      </c>
      <c r="B872" s="122"/>
      <c r="C872" s="9"/>
      <c r="D872" s="86"/>
      <c r="E872" s="80" t="s">
        <v>863</v>
      </c>
      <c r="F872" s="8">
        <v>5.7</v>
      </c>
      <c r="G872" s="67"/>
      <c r="H872" s="73"/>
      <c r="I872" s="171"/>
      <c r="J872" s="172"/>
      <c r="O872" s="35"/>
      <c r="P872" s="35"/>
    </row>
    <row r="873" spans="1:16" s="173" customFormat="1">
      <c r="A873" s="118" t="str">
        <f>IF(I873&lt;&gt;"",MAX(A$1:A872)+1,"")</f>
        <v/>
      </c>
      <c r="B873" s="122"/>
      <c r="C873" s="9"/>
      <c r="D873" s="86"/>
      <c r="E873" s="80"/>
      <c r="F873" s="8"/>
      <c r="G873" s="67"/>
      <c r="H873" s="73"/>
      <c r="I873" s="171"/>
      <c r="J873" s="172"/>
      <c r="O873" s="35"/>
      <c r="P873" s="35"/>
    </row>
    <row r="874" spans="1:16" s="173" customFormat="1">
      <c r="A874" s="118">
        <f>IF(I874&lt;&gt;"",MAX(A$1:A873)+1,"")</f>
        <v>107</v>
      </c>
      <c r="B874" s="122"/>
      <c r="C874" s="12" t="s">
        <v>864</v>
      </c>
      <c r="D874" s="13"/>
      <c r="E874" s="7" t="s">
        <v>865</v>
      </c>
      <c r="F874" s="7"/>
      <c r="G874" s="16" t="s">
        <v>35</v>
      </c>
      <c r="H874" s="69">
        <f>F876</f>
        <v>48.300000000000004</v>
      </c>
      <c r="I874" s="105">
        <v>1</v>
      </c>
      <c r="J874" s="172"/>
      <c r="O874" s="35"/>
      <c r="P874" s="35"/>
    </row>
    <row r="875" spans="1:16" s="173" customFormat="1">
      <c r="A875" s="118" t="str">
        <f>IF(I875&lt;&gt;"",MAX(A$1:A874)+1,"")</f>
        <v/>
      </c>
      <c r="B875" s="122"/>
      <c r="C875" s="9"/>
      <c r="D875" s="86"/>
      <c r="E875" s="80" t="s">
        <v>866</v>
      </c>
      <c r="F875" s="8"/>
      <c r="G875" s="67"/>
      <c r="H875" s="73"/>
      <c r="I875" s="171"/>
      <c r="J875" s="172"/>
      <c r="O875" s="35"/>
      <c r="P875" s="35"/>
    </row>
    <row r="876" spans="1:16" s="173" customFormat="1">
      <c r="A876" s="118" t="str">
        <f>IF(I876&lt;&gt;"",MAX(A$1:A875)+1,"")</f>
        <v/>
      </c>
      <c r="B876" s="122"/>
      <c r="C876" s="9"/>
      <c r="D876" s="86"/>
      <c r="E876" s="80" t="s">
        <v>867</v>
      </c>
      <c r="F876" s="8">
        <f>345*0.14</f>
        <v>48.300000000000004</v>
      </c>
      <c r="G876" s="67"/>
      <c r="H876" s="73"/>
      <c r="I876" s="171"/>
      <c r="J876" s="172"/>
      <c r="O876" s="35"/>
      <c r="P876" s="35"/>
    </row>
    <row r="877" spans="1:16" s="173" customFormat="1">
      <c r="A877" s="118" t="str">
        <f>IF(I877&lt;&gt;"",MAX(A$1:A876)+1,"")</f>
        <v/>
      </c>
      <c r="B877" s="122"/>
      <c r="C877" s="113"/>
      <c r="D877" s="123"/>
      <c r="E877" s="124"/>
      <c r="F877" s="8"/>
      <c r="G877" s="67"/>
      <c r="H877" s="73"/>
      <c r="I877" s="171"/>
      <c r="J877" s="172"/>
      <c r="O877" s="35"/>
      <c r="P877" s="35"/>
    </row>
    <row r="878" spans="1:16" s="173" customFormat="1" ht="39.6">
      <c r="A878" s="118">
        <f>IF(I878&lt;&gt;"",MAX(A$1:A877)+1,"")</f>
        <v>108</v>
      </c>
      <c r="B878" s="122"/>
      <c r="C878" s="12" t="s">
        <v>868</v>
      </c>
      <c r="D878" s="13"/>
      <c r="E878" s="7" t="s">
        <v>869</v>
      </c>
      <c r="F878" s="7"/>
      <c r="G878" s="16" t="s">
        <v>61</v>
      </c>
      <c r="H878" s="69">
        <f>F883</f>
        <v>11007.39</v>
      </c>
      <c r="I878" s="105">
        <v>1</v>
      </c>
      <c r="J878" s="172"/>
      <c r="O878" s="35"/>
      <c r="P878" s="35"/>
    </row>
    <row r="879" spans="1:16" s="173" customFormat="1" ht="39.6">
      <c r="A879" s="118" t="str">
        <f>IF(I879&lt;&gt;"",MAX(A$1:A878)+1,"")</f>
        <v/>
      </c>
      <c r="B879" s="122"/>
      <c r="C879" s="125"/>
      <c r="D879" s="59" t="s">
        <v>870</v>
      </c>
      <c r="E879" s="66" t="s">
        <v>871</v>
      </c>
      <c r="F879" s="66"/>
      <c r="G879" s="21" t="s">
        <v>61</v>
      </c>
      <c r="H879" s="73"/>
      <c r="I879" s="171"/>
      <c r="J879" s="172"/>
      <c r="O879" s="35"/>
      <c r="P879" s="35"/>
    </row>
    <row r="880" spans="1:16" s="173" customFormat="1">
      <c r="A880" s="118" t="str">
        <f>IF(I880&lt;&gt;"",MAX(A$1:A879)+1,"")</f>
        <v/>
      </c>
      <c r="B880" s="122"/>
      <c r="C880" s="125"/>
      <c r="D880" s="196"/>
      <c r="E880" s="131" t="s">
        <v>872</v>
      </c>
      <c r="F880" s="10"/>
      <c r="G880" s="67"/>
      <c r="H880" s="73"/>
      <c r="I880" s="171"/>
      <c r="J880" s="172"/>
      <c r="O880" s="35"/>
      <c r="P880" s="35"/>
    </row>
    <row r="881" spans="1:16" s="173" customFormat="1">
      <c r="A881" s="118" t="str">
        <f>IF(I881&lt;&gt;"",MAX(A$1:A880)+1,"")</f>
        <v/>
      </c>
      <c r="B881" s="122"/>
      <c r="C881" s="125"/>
      <c r="D881" s="196"/>
      <c r="E881" s="80" t="s">
        <v>873</v>
      </c>
      <c r="F881" s="10">
        <f xml:space="preserve"> 11.75*432.6</f>
        <v>5083.05</v>
      </c>
      <c r="G881" s="67"/>
      <c r="H881" s="73"/>
      <c r="I881" s="171"/>
      <c r="J881" s="172"/>
      <c r="O881" s="35"/>
      <c r="P881" s="35"/>
    </row>
    <row r="882" spans="1:16" s="173" customFormat="1">
      <c r="A882" s="118" t="str">
        <f>IF(I882&lt;&gt;"",MAX(A$1:A881)+1,"")</f>
        <v/>
      </c>
      <c r="B882" s="122"/>
      <c r="C882" s="125"/>
      <c r="D882" s="196"/>
      <c r="E882" s="80" t="s">
        <v>874</v>
      </c>
      <c r="F882" s="132">
        <f xml:space="preserve"> 12.15*487.6</f>
        <v>5924.34</v>
      </c>
      <c r="G882" s="67"/>
      <c r="H882" s="73"/>
      <c r="I882" s="171"/>
      <c r="J882" s="172"/>
      <c r="O882" s="35"/>
      <c r="P882" s="35"/>
    </row>
    <row r="883" spans="1:16" s="173" customFormat="1">
      <c r="A883" s="118" t="str">
        <f>IF(I883&lt;&gt;"",MAX(A$1:A882)+1,"")</f>
        <v/>
      </c>
      <c r="B883" s="122"/>
      <c r="C883" s="125"/>
      <c r="D883" s="196"/>
      <c r="E883" s="176" t="s">
        <v>93</v>
      </c>
      <c r="F883" s="10">
        <f>SUM(F881:F882)</f>
        <v>11007.39</v>
      </c>
      <c r="G883" s="67"/>
      <c r="H883" s="73"/>
      <c r="I883" s="171"/>
      <c r="J883" s="172"/>
      <c r="O883" s="35"/>
      <c r="P883" s="35"/>
    </row>
    <row r="884" spans="1:16" s="173" customFormat="1">
      <c r="A884" s="118" t="str">
        <f>IF(I884&lt;&gt;"",MAX(A$1:A883)+1,"")</f>
        <v/>
      </c>
      <c r="B884" s="195"/>
      <c r="C884" s="125"/>
      <c r="D884" s="196"/>
      <c r="E884" s="202"/>
      <c r="F884" s="8"/>
      <c r="G884" s="67"/>
      <c r="H884" s="73"/>
      <c r="I884" s="171"/>
      <c r="J884" s="172"/>
      <c r="O884" s="35"/>
      <c r="P884" s="35"/>
    </row>
    <row r="885" spans="1:16" s="173" customFormat="1" ht="26.4">
      <c r="A885" s="118">
        <f>IF(I885&lt;&gt;"",MAX(A$1:A884)+1,"")</f>
        <v>109</v>
      </c>
      <c r="B885" s="195"/>
      <c r="C885" s="85" t="s">
        <v>875</v>
      </c>
      <c r="D885" s="86"/>
      <c r="E885" s="7" t="s">
        <v>876</v>
      </c>
      <c r="F885" s="187"/>
      <c r="G885" s="9" t="s">
        <v>35</v>
      </c>
      <c r="H885" s="69">
        <f>H886</f>
        <v>9.2137499999999992</v>
      </c>
      <c r="I885" s="105">
        <v>1</v>
      </c>
      <c r="J885" s="172"/>
      <c r="O885" s="35"/>
      <c r="P885" s="35"/>
    </row>
    <row r="886" spans="1:16" s="173" customFormat="1" ht="26.4">
      <c r="A886" s="118" t="str">
        <f>IF(I886&lt;&gt;"",MAX(A$1:A885)+1,"")</f>
        <v/>
      </c>
      <c r="B886" s="195"/>
      <c r="C886" s="125"/>
      <c r="D886" s="59" t="s">
        <v>877</v>
      </c>
      <c r="E886" s="66" t="s">
        <v>878</v>
      </c>
      <c r="F886" s="66"/>
      <c r="G886" s="21" t="s">
        <v>35</v>
      </c>
      <c r="H886" s="73">
        <f>F888</f>
        <v>9.2137499999999992</v>
      </c>
      <c r="I886" s="171"/>
      <c r="J886" s="172"/>
      <c r="O886" s="35"/>
      <c r="P886" s="35"/>
    </row>
    <row r="887" spans="1:16" s="173" customFormat="1">
      <c r="A887" s="118" t="str">
        <f>IF(I887&lt;&gt;"",MAX(A$1:A886)+1,"")</f>
        <v/>
      </c>
      <c r="B887" s="195"/>
      <c r="C887" s="125"/>
      <c r="D887" s="196"/>
      <c r="E887" s="77" t="s">
        <v>879</v>
      </c>
      <c r="F887" s="8"/>
      <c r="G887" s="67"/>
      <c r="H887" s="73"/>
      <c r="I887" s="171"/>
      <c r="J887" s="172"/>
      <c r="O887" s="35"/>
      <c r="P887" s="35"/>
    </row>
    <row r="888" spans="1:16" s="173" customFormat="1">
      <c r="A888" s="118" t="str">
        <f>IF(I888&lt;&gt;"",MAX(A$1:A887)+1,"")</f>
        <v/>
      </c>
      <c r="B888" s="195"/>
      <c r="C888" s="125"/>
      <c r="D888" s="196"/>
      <c r="E888" s="29" t="s">
        <v>880</v>
      </c>
      <c r="F888" s="8">
        <f>17.5*11.7*0.045</f>
        <v>9.2137499999999992</v>
      </c>
      <c r="G888" s="67"/>
      <c r="H888" s="73"/>
      <c r="I888" s="171"/>
      <c r="J888" s="172"/>
      <c r="O888" s="35"/>
      <c r="P888" s="35"/>
    </row>
    <row r="889" spans="1:16" s="173" customFormat="1">
      <c r="A889" s="118" t="str">
        <f>IF(I889&lt;&gt;"",MAX(A$1:A888)+1,"")</f>
        <v/>
      </c>
      <c r="B889" s="195"/>
      <c r="C889" s="125"/>
      <c r="D889" s="196"/>
      <c r="E889" s="77" t="s">
        <v>881</v>
      </c>
      <c r="F889" s="8"/>
      <c r="G889" s="67"/>
      <c r="H889" s="73"/>
      <c r="I889" s="171"/>
      <c r="J889" s="172"/>
      <c r="O889" s="35"/>
      <c r="P889" s="35"/>
    </row>
    <row r="890" spans="1:16" s="173" customFormat="1">
      <c r="A890" s="118" t="str">
        <f>IF(I890&lt;&gt;"",MAX(A$1:A889)+1,"")</f>
        <v/>
      </c>
      <c r="B890" s="195"/>
      <c r="C890" s="125"/>
      <c r="D890" s="196"/>
      <c r="E890" s="77"/>
      <c r="F890" s="8"/>
      <c r="G890" s="67"/>
      <c r="H890" s="73"/>
      <c r="I890" s="171"/>
      <c r="J890" s="172"/>
      <c r="O890" s="35"/>
      <c r="P890" s="35"/>
    </row>
    <row r="891" spans="1:16" s="173" customFormat="1" ht="26.4">
      <c r="A891" s="118">
        <f>IF(I891&lt;&gt;"",MAX(A$1:A890)+1,"")</f>
        <v>110</v>
      </c>
      <c r="B891" s="195"/>
      <c r="C891" s="12" t="s">
        <v>882</v>
      </c>
      <c r="D891" s="13"/>
      <c r="E891" s="7" t="s">
        <v>883</v>
      </c>
      <c r="F891" s="7"/>
      <c r="G891" s="16" t="s">
        <v>35</v>
      </c>
      <c r="H891" s="69">
        <f>H892</f>
        <v>8.19</v>
      </c>
      <c r="I891" s="105">
        <v>1</v>
      </c>
      <c r="J891" s="172"/>
      <c r="O891" s="35"/>
      <c r="P891" s="35"/>
    </row>
    <row r="892" spans="1:16" s="173" customFormat="1" ht="26.4">
      <c r="A892" s="118" t="str">
        <f>IF(I892&lt;&gt;"",MAX(A$1:A891)+1,"")</f>
        <v/>
      </c>
      <c r="B892" s="195"/>
      <c r="C892" s="125"/>
      <c r="D892" s="59" t="s">
        <v>884</v>
      </c>
      <c r="E892" s="66" t="s">
        <v>885</v>
      </c>
      <c r="F892" s="66"/>
      <c r="G892" s="21" t="s">
        <v>35</v>
      </c>
      <c r="H892" s="73">
        <f>F894</f>
        <v>8.19</v>
      </c>
      <c r="I892" s="171"/>
      <c r="J892" s="172"/>
      <c r="O892" s="35"/>
      <c r="P892" s="35"/>
    </row>
    <row r="893" spans="1:16" s="173" customFormat="1">
      <c r="A893" s="118" t="str">
        <f>IF(I893&lt;&gt;"",MAX(A$1:A892)+1,"")</f>
        <v/>
      </c>
      <c r="B893" s="195"/>
      <c r="C893" s="125"/>
      <c r="D893" s="196"/>
      <c r="E893" s="77" t="s">
        <v>886</v>
      </c>
      <c r="F893" s="81"/>
      <c r="G893" s="67"/>
      <c r="H893" s="73"/>
      <c r="I893" s="171"/>
      <c r="J893" s="172"/>
      <c r="O893" s="35"/>
      <c r="P893" s="35"/>
    </row>
    <row r="894" spans="1:16" s="173" customFormat="1">
      <c r="A894" s="118" t="str">
        <f>IF(I894&lt;&gt;"",MAX(A$1:A893)+1,"")</f>
        <v/>
      </c>
      <c r="B894" s="195"/>
      <c r="C894" s="125"/>
      <c r="D894" s="196"/>
      <c r="E894" s="29" t="s">
        <v>887</v>
      </c>
      <c r="F894" s="8">
        <f>17.5*11.7*0.04</f>
        <v>8.19</v>
      </c>
      <c r="G894" s="67"/>
      <c r="H894" s="73"/>
      <c r="I894" s="171"/>
      <c r="J894" s="172"/>
      <c r="O894" s="35"/>
      <c r="P894" s="35"/>
    </row>
    <row r="895" spans="1:16" s="173" customFormat="1">
      <c r="A895" s="118" t="str">
        <f>IF(I895&lt;&gt;"",MAX(A$1:A894)+1,"")</f>
        <v/>
      </c>
      <c r="B895" s="195"/>
      <c r="C895" s="125"/>
      <c r="D895" s="196"/>
      <c r="E895" s="77" t="s">
        <v>881</v>
      </c>
      <c r="F895" s="8"/>
      <c r="G895" s="67"/>
      <c r="H895" s="73"/>
      <c r="I895" s="171"/>
      <c r="J895" s="172"/>
      <c r="O895" s="35"/>
      <c r="P895" s="35"/>
    </row>
    <row r="896" spans="1:16" s="173" customFormat="1">
      <c r="A896" s="118" t="str">
        <f>IF(I896&lt;&gt;"",MAX(A$1:A895)+1,"")</f>
        <v/>
      </c>
      <c r="B896" s="195"/>
      <c r="C896" s="12"/>
      <c r="D896" s="13"/>
      <c r="E896" s="50"/>
      <c r="F896" s="134"/>
      <c r="G896" s="16"/>
      <c r="H896" s="156"/>
      <c r="I896" s="171"/>
      <c r="J896" s="172"/>
      <c r="O896" s="35"/>
      <c r="P896" s="35"/>
    </row>
    <row r="897" spans="1:16" s="173" customFormat="1" ht="26.4">
      <c r="A897" s="118">
        <f>IF(I897&lt;&gt;"",MAX(A$1:A896)+1,"")</f>
        <v>111</v>
      </c>
      <c r="B897" s="195"/>
      <c r="C897" s="85" t="s">
        <v>888</v>
      </c>
      <c r="D897" s="86"/>
      <c r="E897" s="7" t="s">
        <v>889</v>
      </c>
      <c r="F897" s="187"/>
      <c r="G897" s="9" t="s">
        <v>35</v>
      </c>
      <c r="H897" s="69">
        <f>H898</f>
        <v>0.26100000000000001</v>
      </c>
      <c r="I897" s="105">
        <v>1</v>
      </c>
      <c r="J897" s="172"/>
      <c r="O897" s="35"/>
      <c r="P897" s="35"/>
    </row>
    <row r="898" spans="1:16" s="173" customFormat="1" ht="26.4">
      <c r="A898" s="118" t="str">
        <f>IF(I898&lt;&gt;"",MAX(A$1:A897)+1,"")</f>
        <v/>
      </c>
      <c r="B898" s="195"/>
      <c r="C898" s="125"/>
      <c r="D898" s="191" t="s">
        <v>890</v>
      </c>
      <c r="E898" s="66" t="s">
        <v>891</v>
      </c>
      <c r="F898" s="36"/>
      <c r="G898" s="67" t="s">
        <v>35</v>
      </c>
      <c r="H898" s="73">
        <f>F903</f>
        <v>0.26100000000000001</v>
      </c>
      <c r="I898" s="171"/>
      <c r="J898" s="172"/>
      <c r="O898" s="35"/>
      <c r="P898" s="35"/>
    </row>
    <row r="899" spans="1:16" s="173" customFormat="1">
      <c r="A899" s="118" t="str">
        <f>IF(I899&lt;&gt;"",MAX(A$1:A898)+1,"")</f>
        <v/>
      </c>
      <c r="B899" s="195"/>
      <c r="C899" s="125"/>
      <c r="D899" s="196"/>
      <c r="E899" s="29" t="s">
        <v>892</v>
      </c>
      <c r="F899" s="8"/>
      <c r="G899" s="67"/>
      <c r="H899" s="73"/>
      <c r="I899" s="171"/>
      <c r="J899" s="172"/>
      <c r="O899" s="35"/>
      <c r="P899" s="35"/>
    </row>
    <row r="900" spans="1:16" s="173" customFormat="1">
      <c r="A900" s="118" t="str">
        <f>IF(I900&lt;&gt;"",MAX(A$1:A899)+1,"")</f>
        <v/>
      </c>
      <c r="B900" s="195"/>
      <c r="C900" s="189"/>
      <c r="D900" s="196"/>
      <c r="E900" s="29" t="s">
        <v>893</v>
      </c>
      <c r="F900" s="8">
        <f>42*0.1*0.045</f>
        <v>0.189</v>
      </c>
      <c r="G900" s="67"/>
      <c r="H900" s="73"/>
      <c r="I900" s="171"/>
      <c r="J900" s="172"/>
      <c r="O900" s="35"/>
      <c r="P900" s="35"/>
    </row>
    <row r="901" spans="1:16" s="173" customFormat="1">
      <c r="A901" s="118" t="str">
        <f>IF(I901&lt;&gt;"",MAX(A$1:A900)+1,"")</f>
        <v/>
      </c>
      <c r="B901" s="195"/>
      <c r="C901" s="189"/>
      <c r="D901" s="196"/>
      <c r="E901" s="29" t="s">
        <v>894</v>
      </c>
      <c r="F901" s="8"/>
      <c r="G901" s="67"/>
      <c r="H901" s="73"/>
      <c r="I901" s="171"/>
      <c r="J901" s="172"/>
      <c r="O901" s="35"/>
      <c r="P901" s="35"/>
    </row>
    <row r="902" spans="1:16" s="173" customFormat="1">
      <c r="A902" s="118" t="str">
        <f>IF(I902&lt;&gt;"",MAX(A$1:A901)+1,"")</f>
        <v/>
      </c>
      <c r="B902" s="195"/>
      <c r="C902" s="189"/>
      <c r="D902" s="196"/>
      <c r="E902" s="29" t="s">
        <v>895</v>
      </c>
      <c r="F902" s="129">
        <f>0.6*0.6*0.05*4</f>
        <v>7.1999999999999995E-2</v>
      </c>
      <c r="G902" s="67"/>
      <c r="H902" s="73"/>
      <c r="I902" s="171"/>
      <c r="J902" s="172"/>
      <c r="O902" s="35"/>
      <c r="P902" s="35"/>
    </row>
    <row r="903" spans="1:16" s="173" customFormat="1">
      <c r="A903" s="118" t="str">
        <f>IF(I903&lt;&gt;"",MAX(A$1:A902)+1,"")</f>
        <v/>
      </c>
      <c r="B903" s="195"/>
      <c r="C903" s="189"/>
      <c r="D903" s="196"/>
      <c r="E903" s="77" t="s">
        <v>338</v>
      </c>
      <c r="F903" s="8">
        <f>SUM(F899:F902)</f>
        <v>0.26100000000000001</v>
      </c>
      <c r="G903" s="67"/>
      <c r="H903" s="73"/>
      <c r="I903" s="171"/>
      <c r="J903" s="172"/>
      <c r="O903" s="35"/>
      <c r="P903" s="35"/>
    </row>
    <row r="904" spans="1:16" s="173" customFormat="1">
      <c r="A904" s="118" t="str">
        <f>IF(I904&lt;&gt;"",MAX(A$1:A903)+1,"")</f>
        <v/>
      </c>
      <c r="B904" s="195"/>
      <c r="C904" s="189"/>
      <c r="D904" s="196"/>
      <c r="E904" s="77"/>
      <c r="F904" s="8"/>
      <c r="G904" s="67"/>
      <c r="H904" s="73"/>
      <c r="I904" s="171"/>
      <c r="J904" s="172"/>
      <c r="O904" s="35"/>
      <c r="P904" s="35"/>
    </row>
    <row r="905" spans="1:16" s="173" customFormat="1" ht="26.4">
      <c r="A905" s="118">
        <f>IF(I905&lt;&gt;"",MAX(A$1:A904)+1,"")</f>
        <v>112</v>
      </c>
      <c r="B905" s="195"/>
      <c r="C905" s="12" t="s">
        <v>896</v>
      </c>
      <c r="D905" s="13"/>
      <c r="E905" s="7" t="s">
        <v>897</v>
      </c>
      <c r="F905" s="7"/>
      <c r="G905" s="16" t="s">
        <v>35</v>
      </c>
      <c r="H905" s="69">
        <f>F910</f>
        <v>495.33254999999997</v>
      </c>
      <c r="I905" s="105">
        <v>1</v>
      </c>
      <c r="J905" s="172"/>
      <c r="O905" s="35"/>
      <c r="P905" s="35"/>
    </row>
    <row r="906" spans="1:16" s="173" customFormat="1" ht="26.4">
      <c r="A906" s="118" t="str">
        <f>IF(I906&lt;&gt;"",MAX(A$1:A905)+1,"")</f>
        <v/>
      </c>
      <c r="B906" s="195"/>
      <c r="C906" s="125"/>
      <c r="D906" s="59" t="s">
        <v>898</v>
      </c>
      <c r="E906" s="66" t="s">
        <v>899</v>
      </c>
      <c r="F906" s="66"/>
      <c r="G906" s="21" t="s">
        <v>35</v>
      </c>
      <c r="H906" s="73"/>
      <c r="I906" s="171"/>
      <c r="J906" s="172"/>
      <c r="O906" s="35"/>
      <c r="P906" s="35"/>
    </row>
    <row r="907" spans="1:16" s="173" customFormat="1">
      <c r="A907" s="118" t="str">
        <f>IF(I907&lt;&gt;"",MAX(A$1:A906)+1,"")</f>
        <v/>
      </c>
      <c r="B907" s="195"/>
      <c r="C907" s="125"/>
      <c r="D907" s="196"/>
      <c r="E907" s="131" t="s">
        <v>900</v>
      </c>
      <c r="F907" s="10"/>
      <c r="G907" s="67"/>
      <c r="H907" s="73"/>
      <c r="I907" s="171"/>
      <c r="J907" s="172"/>
      <c r="O907" s="35"/>
      <c r="P907" s="35"/>
    </row>
    <row r="908" spans="1:16" s="173" customFormat="1">
      <c r="A908" s="118" t="str">
        <f>IF(I908&lt;&gt;"",MAX(A$1:A907)+1,"")</f>
        <v/>
      </c>
      <c r="B908" s="195"/>
      <c r="C908" s="125"/>
      <c r="D908" s="196"/>
      <c r="E908" s="80" t="s">
        <v>901</v>
      </c>
      <c r="F908" s="134">
        <f xml:space="preserve"> 11.75*432.6*0.045</f>
        <v>228.73724999999999</v>
      </c>
      <c r="G908" s="67"/>
      <c r="H908" s="73"/>
      <c r="I908" s="171"/>
      <c r="J908" s="172"/>
      <c r="O908" s="35"/>
      <c r="P908" s="35"/>
    </row>
    <row r="909" spans="1:16" s="173" customFormat="1">
      <c r="A909" s="118" t="str">
        <f>IF(I909&lt;&gt;"",MAX(A$1:A908)+1,"")</f>
        <v/>
      </c>
      <c r="B909" s="195"/>
      <c r="C909" s="125"/>
      <c r="D909" s="196"/>
      <c r="E909" s="80" t="s">
        <v>902</v>
      </c>
      <c r="F909" s="135">
        <f xml:space="preserve"> 12.15*487.6*0.045</f>
        <v>266.59530000000001</v>
      </c>
      <c r="G909" s="67"/>
      <c r="H909" s="73"/>
      <c r="I909" s="171"/>
      <c r="J909" s="172"/>
      <c r="O909" s="35"/>
      <c r="P909" s="35"/>
    </row>
    <row r="910" spans="1:16" s="173" customFormat="1">
      <c r="A910" s="118" t="str">
        <f>IF(I910&lt;&gt;"",MAX(A$1:A909)+1,"")</f>
        <v/>
      </c>
      <c r="B910" s="195"/>
      <c r="C910" s="125"/>
      <c r="D910" s="196"/>
      <c r="E910" s="176" t="s">
        <v>93</v>
      </c>
      <c r="F910" s="134">
        <f>SUM(F908:F909)</f>
        <v>495.33254999999997</v>
      </c>
      <c r="G910" s="67"/>
      <c r="H910" s="73"/>
      <c r="I910" s="171"/>
      <c r="J910" s="172"/>
      <c r="O910" s="35"/>
      <c r="P910" s="35"/>
    </row>
    <row r="911" spans="1:16" s="173" customFormat="1">
      <c r="A911" s="118" t="str">
        <f>IF(I911&lt;&gt;"",MAX(A$1:A910)+1,"")</f>
        <v/>
      </c>
      <c r="B911" s="195"/>
      <c r="C911" s="189"/>
      <c r="D911" s="196"/>
      <c r="E911" s="77"/>
      <c r="F911" s="8"/>
      <c r="G911" s="67"/>
      <c r="H911" s="73"/>
      <c r="I911" s="171"/>
      <c r="J911" s="172"/>
      <c r="O911" s="35"/>
      <c r="P911" s="35"/>
    </row>
    <row r="912" spans="1:16" s="173" customFormat="1" ht="26.4">
      <c r="A912" s="118">
        <f>IF(I912&lt;&gt;"",MAX(A$1:A911)+1,"")</f>
        <v>113</v>
      </c>
      <c r="B912" s="195"/>
      <c r="C912" s="12" t="s">
        <v>903</v>
      </c>
      <c r="D912" s="13"/>
      <c r="E912" s="7" t="s">
        <v>904</v>
      </c>
      <c r="F912" s="7"/>
      <c r="G912" s="16" t="s">
        <v>61</v>
      </c>
      <c r="H912" s="69">
        <f>F916</f>
        <v>1550</v>
      </c>
      <c r="I912" s="105">
        <v>1</v>
      </c>
      <c r="J912" s="172"/>
      <c r="O912" s="35"/>
      <c r="P912" s="35"/>
    </row>
    <row r="913" spans="1:16" s="173" customFormat="1" ht="26.4">
      <c r="A913" s="118" t="str">
        <f>IF(I913&lt;&gt;"",MAX(A$1:A912)+1,"")</f>
        <v/>
      </c>
      <c r="B913" s="195"/>
      <c r="C913" s="125"/>
      <c r="D913" s="59" t="s">
        <v>905</v>
      </c>
      <c r="E913" s="66" t="s">
        <v>906</v>
      </c>
      <c r="F913" s="66"/>
      <c r="G913" s="21" t="s">
        <v>61</v>
      </c>
      <c r="H913" s="73"/>
      <c r="I913" s="171"/>
      <c r="J913" s="172"/>
      <c r="O913" s="35"/>
      <c r="P913" s="35"/>
    </row>
    <row r="914" spans="1:16" s="173" customFormat="1" ht="26.4">
      <c r="A914" s="118" t="str">
        <f>IF(I914&lt;&gt;"",MAX(A$1:A913)+1,"")</f>
        <v/>
      </c>
      <c r="B914" s="195"/>
      <c r="C914" s="125"/>
      <c r="D914" s="196"/>
      <c r="E914" s="80" t="s">
        <v>907</v>
      </c>
      <c r="F914" s="10">
        <v>450</v>
      </c>
      <c r="G914" s="67"/>
      <c r="H914" s="73"/>
      <c r="I914" s="171"/>
      <c r="J914" s="172"/>
      <c r="O914" s="35"/>
      <c r="P914" s="35"/>
    </row>
    <row r="915" spans="1:16" s="173" customFormat="1" ht="26.4">
      <c r="A915" s="118" t="str">
        <f>IF(I915&lt;&gt;"",MAX(A$1:A914)+1,"")</f>
        <v/>
      </c>
      <c r="B915" s="195"/>
      <c r="C915" s="125"/>
      <c r="D915" s="196"/>
      <c r="E915" s="80" t="s">
        <v>908</v>
      </c>
      <c r="F915" s="135">
        <v>1100</v>
      </c>
      <c r="G915" s="67"/>
      <c r="H915" s="73"/>
      <c r="I915" s="171"/>
      <c r="J915" s="172"/>
      <c r="O915" s="35"/>
      <c r="P915" s="35"/>
    </row>
    <row r="916" spans="1:16" s="173" customFormat="1">
      <c r="A916" s="118" t="str">
        <f>IF(I916&lt;&gt;"",MAX(A$1:A915)+1,"")</f>
        <v/>
      </c>
      <c r="B916" s="195"/>
      <c r="C916" s="125"/>
      <c r="D916" s="196"/>
      <c r="E916" s="176" t="s">
        <v>93</v>
      </c>
      <c r="F916" s="10">
        <f>SUM(F914:F915)</f>
        <v>1550</v>
      </c>
      <c r="G916" s="67"/>
      <c r="H916" s="73"/>
      <c r="I916" s="171"/>
      <c r="J916" s="172"/>
      <c r="O916" s="35"/>
      <c r="P916" s="35"/>
    </row>
    <row r="917" spans="1:16" s="173" customFormat="1">
      <c r="A917" s="118" t="str">
        <f>IF(I917&lt;&gt;"",MAX(A$1:A916)+1,"")</f>
        <v/>
      </c>
      <c r="B917" s="195"/>
      <c r="C917" s="125"/>
      <c r="D917" s="196"/>
      <c r="E917" s="80" t="s">
        <v>909</v>
      </c>
      <c r="F917" s="35"/>
      <c r="G917" s="67"/>
      <c r="H917" s="73"/>
      <c r="I917" s="171"/>
      <c r="J917" s="172"/>
      <c r="O917" s="35"/>
      <c r="P917" s="35"/>
    </row>
    <row r="918" spans="1:16" s="173" customFormat="1">
      <c r="A918" s="118" t="str">
        <f>IF(I918&lt;&gt;"",MAX(A$1:A917)+1,"")</f>
        <v/>
      </c>
      <c r="B918" s="195"/>
      <c r="C918" s="189"/>
      <c r="D918" s="196"/>
      <c r="E918" s="77"/>
      <c r="F918" s="8"/>
      <c r="G918" s="67"/>
      <c r="H918" s="73"/>
      <c r="I918" s="171"/>
      <c r="J918" s="172"/>
      <c r="O918" s="35"/>
      <c r="P918" s="35"/>
    </row>
    <row r="919" spans="1:16" s="173" customFormat="1" ht="26.4">
      <c r="A919" s="118">
        <f>IF(I919&lt;&gt;"",MAX(A$1:A918)+1,"")</f>
        <v>114</v>
      </c>
      <c r="B919" s="195"/>
      <c r="C919" s="85" t="s">
        <v>910</v>
      </c>
      <c r="D919" s="86"/>
      <c r="E919" s="7" t="s">
        <v>911</v>
      </c>
      <c r="F919" s="187"/>
      <c r="G919" s="9" t="s">
        <v>99</v>
      </c>
      <c r="H919" s="69">
        <f>H920</f>
        <v>118.6</v>
      </c>
      <c r="I919" s="105">
        <v>1</v>
      </c>
      <c r="J919" s="172"/>
      <c r="O919" s="35"/>
      <c r="P919" s="35"/>
    </row>
    <row r="920" spans="1:16" s="173" customFormat="1" ht="26.4">
      <c r="A920" s="118" t="str">
        <f>IF(I920&lt;&gt;"",MAX(A$1:A919)+1,"")</f>
        <v/>
      </c>
      <c r="B920" s="195"/>
      <c r="C920" s="189"/>
      <c r="D920" s="191" t="s">
        <v>912</v>
      </c>
      <c r="E920" s="66" t="s">
        <v>913</v>
      </c>
      <c r="F920" s="36"/>
      <c r="G920" s="67" t="s">
        <v>99</v>
      </c>
      <c r="H920" s="73">
        <f>F925</f>
        <v>118.6</v>
      </c>
      <c r="I920" s="171"/>
      <c r="J920" s="172"/>
      <c r="O920" s="35"/>
      <c r="P920" s="35"/>
    </row>
    <row r="921" spans="1:16" s="173" customFormat="1">
      <c r="A921" s="118" t="str">
        <f>IF(I921&lt;&gt;"",MAX(A$1:A920)+1,"")</f>
        <v/>
      </c>
      <c r="B921" s="195"/>
      <c r="C921" s="189"/>
      <c r="D921" s="191"/>
      <c r="E921" s="29" t="s">
        <v>914</v>
      </c>
      <c r="F921" s="8"/>
      <c r="G921" s="67"/>
      <c r="H921" s="73"/>
      <c r="I921" s="171"/>
      <c r="J921" s="172"/>
      <c r="O921" s="35"/>
      <c r="P921" s="35"/>
    </row>
    <row r="922" spans="1:16" s="173" customFormat="1">
      <c r="A922" s="118" t="str">
        <f>IF(I922&lt;&gt;"",MAX(A$1:A921)+1,"")</f>
        <v/>
      </c>
      <c r="B922" s="195"/>
      <c r="C922" s="189"/>
      <c r="D922" s="191"/>
      <c r="E922" s="29" t="s">
        <v>915</v>
      </c>
      <c r="F922" s="8">
        <f>17.9*2</f>
        <v>35.799999999999997</v>
      </c>
      <c r="G922" s="67"/>
      <c r="H922" s="73"/>
      <c r="I922" s="171"/>
      <c r="J922" s="172"/>
      <c r="O922" s="35"/>
      <c r="P922" s="35"/>
    </row>
    <row r="923" spans="1:16" s="173" customFormat="1">
      <c r="A923" s="118" t="str">
        <f>IF(I923&lt;&gt;"",MAX(A$1:A922)+1,"")</f>
        <v/>
      </c>
      <c r="B923" s="195"/>
      <c r="C923" s="189"/>
      <c r="D923" s="191"/>
      <c r="E923" s="29" t="s">
        <v>916</v>
      </c>
      <c r="F923" s="8"/>
      <c r="G923" s="67"/>
      <c r="H923" s="73"/>
      <c r="I923" s="171"/>
      <c r="J923" s="172"/>
      <c r="O923" s="35"/>
      <c r="P923" s="35"/>
    </row>
    <row r="924" spans="1:16" s="173" customFormat="1">
      <c r="A924" s="118" t="str">
        <f>IF(I924&lt;&gt;"",MAX(A$1:A923)+1,"")</f>
        <v/>
      </c>
      <c r="B924" s="195"/>
      <c r="C924" s="189"/>
      <c r="D924" s="191"/>
      <c r="E924" s="29" t="s">
        <v>917</v>
      </c>
      <c r="F924" s="74">
        <f>20.7*2*2</f>
        <v>82.8</v>
      </c>
      <c r="G924" s="67"/>
      <c r="H924" s="73"/>
      <c r="I924" s="171"/>
      <c r="J924" s="172"/>
      <c r="O924" s="35"/>
      <c r="P924" s="35"/>
    </row>
    <row r="925" spans="1:16" s="173" customFormat="1">
      <c r="A925" s="118" t="str">
        <f>IF(I925&lt;&gt;"",MAX(A$1:A924)+1,"")</f>
        <v/>
      </c>
      <c r="B925" s="195"/>
      <c r="C925" s="189"/>
      <c r="D925" s="191"/>
      <c r="E925" s="77" t="s">
        <v>338</v>
      </c>
      <c r="F925" s="8">
        <f>SUM(F921:F924)</f>
        <v>118.6</v>
      </c>
      <c r="G925" s="67"/>
      <c r="H925" s="73"/>
      <c r="I925" s="171"/>
      <c r="J925" s="172"/>
      <c r="O925" s="35"/>
      <c r="P925" s="35"/>
    </row>
    <row r="926" spans="1:16" s="173" customFormat="1">
      <c r="A926" s="118" t="str">
        <f>IF(I926&lt;&gt;"",MAX(A$1:A925)+1,"")</f>
        <v/>
      </c>
      <c r="B926" s="195"/>
      <c r="C926" s="189"/>
      <c r="D926" s="191"/>
      <c r="E926" s="66"/>
      <c r="F926" s="36"/>
      <c r="G926" s="67"/>
      <c r="H926" s="73"/>
      <c r="I926" s="171"/>
      <c r="J926" s="172"/>
      <c r="O926" s="35"/>
      <c r="P926" s="35"/>
    </row>
    <row r="927" spans="1:16" s="173" customFormat="1" ht="26.4">
      <c r="A927" s="118">
        <f>IF(I927&lt;&gt;"",MAX(A$1:A926)+1,"")</f>
        <v>115</v>
      </c>
      <c r="B927" s="195"/>
      <c r="C927" s="12" t="s">
        <v>918</v>
      </c>
      <c r="D927" s="13"/>
      <c r="E927" s="7" t="s">
        <v>919</v>
      </c>
      <c r="F927" s="75"/>
      <c r="G927" s="16" t="s">
        <v>56</v>
      </c>
      <c r="H927" s="69">
        <f>H928</f>
        <v>4</v>
      </c>
      <c r="I927" s="105">
        <v>1</v>
      </c>
      <c r="J927" s="172"/>
      <c r="O927" s="35"/>
      <c r="P927" s="35"/>
    </row>
    <row r="928" spans="1:16" s="173" customFormat="1" ht="26.4">
      <c r="A928" s="118" t="str">
        <f>IF(I928&lt;&gt;"",MAX(A$1:A927)+1,"")</f>
        <v/>
      </c>
      <c r="B928" s="195"/>
      <c r="C928" s="41"/>
      <c r="D928" s="59" t="s">
        <v>920</v>
      </c>
      <c r="E928" s="66" t="s">
        <v>921</v>
      </c>
      <c r="F928" s="76"/>
      <c r="G928" s="21" t="s">
        <v>56</v>
      </c>
      <c r="H928" s="73">
        <f>F931</f>
        <v>4</v>
      </c>
      <c r="I928" s="171"/>
      <c r="J928" s="172"/>
      <c r="O928" s="35"/>
      <c r="P928" s="35"/>
    </row>
    <row r="929" spans="1:16" s="173" customFormat="1">
      <c r="A929" s="118" t="str">
        <f>IF(I929&lt;&gt;"",MAX(A$1:A928)+1,"")</f>
        <v/>
      </c>
      <c r="B929" s="195"/>
      <c r="C929" s="41"/>
      <c r="D929" s="59"/>
      <c r="E929" s="77" t="s">
        <v>922</v>
      </c>
      <c r="F929" s="78">
        <v>2</v>
      </c>
      <c r="G929" s="21"/>
      <c r="H929" s="69"/>
      <c r="I929" s="171"/>
      <c r="J929" s="172"/>
      <c r="O929" s="35"/>
      <c r="P929" s="35"/>
    </row>
    <row r="930" spans="1:16" s="173" customFormat="1">
      <c r="A930" s="118" t="str">
        <f>IF(I930&lt;&gt;"",MAX(A$1:A929)+1,"")</f>
        <v/>
      </c>
      <c r="B930" s="195"/>
      <c r="C930" s="12"/>
      <c r="D930" s="13"/>
      <c r="E930" s="77" t="s">
        <v>923</v>
      </c>
      <c r="F930" s="79">
        <v>2</v>
      </c>
      <c r="G930" s="16"/>
      <c r="H930" s="69"/>
      <c r="I930" s="171"/>
      <c r="J930" s="172"/>
      <c r="O930" s="35"/>
      <c r="P930" s="35"/>
    </row>
    <row r="931" spans="1:16" s="173" customFormat="1">
      <c r="A931" s="118" t="str">
        <f>IF(I931&lt;&gt;"",MAX(A$1:A930)+1,"")</f>
        <v/>
      </c>
      <c r="B931" s="195"/>
      <c r="C931" s="12"/>
      <c r="D931" s="13"/>
      <c r="E931" s="80" t="s">
        <v>338</v>
      </c>
      <c r="F931" s="81">
        <f>SUM(F929:F930)</f>
        <v>4</v>
      </c>
      <c r="G931" s="16"/>
      <c r="H931" s="69"/>
      <c r="I931" s="171"/>
      <c r="J931" s="172"/>
      <c r="O931" s="35"/>
      <c r="P931" s="35"/>
    </row>
    <row r="932" spans="1:16" s="173" customFormat="1">
      <c r="A932" s="118" t="str">
        <f>IF(I932&lt;&gt;"",MAX(A$1:A931)+1,"")</f>
        <v/>
      </c>
      <c r="B932" s="195"/>
      <c r="C932" s="12"/>
      <c r="D932" s="13"/>
      <c r="E932" s="77"/>
      <c r="F932" s="8"/>
      <c r="G932" s="16"/>
      <c r="H932" s="69"/>
      <c r="I932" s="171"/>
      <c r="J932" s="172"/>
      <c r="O932" s="35"/>
      <c r="P932" s="35"/>
    </row>
    <row r="933" spans="1:16" s="173" customFormat="1">
      <c r="A933" s="118">
        <f>IF(I933&lt;&gt;"",MAX(A$1:A932)+1,"")</f>
        <v>116</v>
      </c>
      <c r="B933" s="195"/>
      <c r="C933" s="12" t="s">
        <v>924</v>
      </c>
      <c r="D933" s="13"/>
      <c r="E933" s="7" t="s">
        <v>925</v>
      </c>
      <c r="F933" s="75"/>
      <c r="G933" s="16" t="s">
        <v>99</v>
      </c>
      <c r="H933" s="69">
        <f>H934</f>
        <v>86</v>
      </c>
      <c r="I933" s="105">
        <v>1</v>
      </c>
      <c r="J933" s="172"/>
      <c r="O933" s="35"/>
      <c r="P933" s="35"/>
    </row>
    <row r="934" spans="1:16" s="173" customFormat="1">
      <c r="A934" s="118" t="str">
        <f>IF(I934&lt;&gt;"",MAX(A$1:A933)+1,"")</f>
        <v/>
      </c>
      <c r="B934" s="195"/>
      <c r="C934" s="41"/>
      <c r="D934" s="59" t="s">
        <v>926</v>
      </c>
      <c r="E934" s="66" t="s">
        <v>927</v>
      </c>
      <c r="F934" s="66"/>
      <c r="G934" s="21" t="s">
        <v>99</v>
      </c>
      <c r="H934" s="73">
        <f>F935</f>
        <v>86</v>
      </c>
      <c r="I934" s="171"/>
      <c r="J934" s="172"/>
      <c r="O934" s="35"/>
      <c r="P934" s="35"/>
    </row>
    <row r="935" spans="1:16" s="173" customFormat="1" ht="26.4">
      <c r="A935" s="118" t="str">
        <f>IF(I935&lt;&gt;"",MAX(A$1:A934)+1,"")</f>
        <v/>
      </c>
      <c r="B935" s="195"/>
      <c r="C935" s="246"/>
      <c r="D935" s="13"/>
      <c r="E935" s="29" t="s">
        <v>928</v>
      </c>
      <c r="F935" s="8">
        <v>86</v>
      </c>
      <c r="G935" s="16"/>
      <c r="H935" s="69"/>
      <c r="I935" s="171"/>
      <c r="J935" s="172"/>
      <c r="O935" s="35"/>
      <c r="P935" s="35"/>
    </row>
    <row r="936" spans="1:16" s="173" customFormat="1">
      <c r="A936" s="118" t="str">
        <f>IF(I936&lt;&gt;"",MAX(A$1:A935)+1,"")</f>
        <v/>
      </c>
      <c r="B936" s="195"/>
      <c r="C936" s="246"/>
      <c r="D936" s="13"/>
      <c r="E936" s="77"/>
      <c r="F936" s="8"/>
      <c r="G936" s="16"/>
      <c r="H936" s="69"/>
      <c r="I936" s="171"/>
      <c r="J936" s="172"/>
      <c r="O936" s="35"/>
      <c r="P936" s="35"/>
    </row>
    <row r="937" spans="1:16" s="173" customFormat="1">
      <c r="A937" s="118">
        <f>IF(I937&lt;&gt;"",MAX(A$1:A936)+1,"")</f>
        <v>117</v>
      </c>
      <c r="B937" s="195"/>
      <c r="C937" s="12" t="s">
        <v>929</v>
      </c>
      <c r="D937" s="13"/>
      <c r="E937" s="7" t="s">
        <v>930</v>
      </c>
      <c r="F937" s="7"/>
      <c r="G937" s="16" t="s">
        <v>99</v>
      </c>
      <c r="H937" s="69">
        <f>F940</f>
        <v>381.5</v>
      </c>
      <c r="I937" s="105">
        <v>1</v>
      </c>
      <c r="J937" s="172"/>
      <c r="O937" s="35"/>
      <c r="P937" s="35"/>
    </row>
    <row r="938" spans="1:16" s="173" customFormat="1">
      <c r="A938" s="118" t="str">
        <f>IF(I938&lt;&gt;"",MAX(A$1:A937)+1,"")</f>
        <v/>
      </c>
      <c r="B938" s="195"/>
      <c r="C938" s="41"/>
      <c r="D938" s="59" t="s">
        <v>931</v>
      </c>
      <c r="E938" s="66" t="s">
        <v>932</v>
      </c>
      <c r="F938" s="66"/>
      <c r="G938" s="21" t="s">
        <v>99</v>
      </c>
      <c r="H938" s="73"/>
      <c r="I938" s="171"/>
      <c r="J938" s="172"/>
      <c r="O938" s="35"/>
      <c r="P938" s="35"/>
    </row>
    <row r="939" spans="1:16" s="173" customFormat="1">
      <c r="A939" s="118" t="str">
        <f>IF(I939&lt;&gt;"",MAX(A$1:A938)+1,"")</f>
        <v/>
      </c>
      <c r="B939" s="195"/>
      <c r="C939" s="125"/>
      <c r="D939" s="196"/>
      <c r="E939" s="80" t="s">
        <v>909</v>
      </c>
      <c r="F939" s="134"/>
      <c r="G939" s="67"/>
      <c r="H939" s="73"/>
      <c r="I939" s="171"/>
      <c r="J939" s="172"/>
      <c r="O939" s="35"/>
      <c r="P939" s="35"/>
    </row>
    <row r="940" spans="1:16" s="173" customFormat="1">
      <c r="A940" s="118" t="str">
        <f>IF(I940&lt;&gt;"",MAX(A$1:A939)+1,"")</f>
        <v/>
      </c>
      <c r="B940" s="195"/>
      <c r="C940" s="125"/>
      <c r="D940" s="196"/>
      <c r="E940" s="80" t="s">
        <v>933</v>
      </c>
      <c r="F940" s="134">
        <f>400-(9.5+9)</f>
        <v>381.5</v>
      </c>
      <c r="G940" s="67"/>
      <c r="H940" s="73"/>
      <c r="I940" s="171"/>
      <c r="J940" s="172"/>
      <c r="O940" s="35"/>
      <c r="P940" s="35"/>
    </row>
    <row r="941" spans="1:16" s="173" customFormat="1">
      <c r="A941" s="118" t="str">
        <f>IF(I941&lt;&gt;"",MAX(A$1:A940)+1,"")</f>
        <v/>
      </c>
      <c r="B941" s="195"/>
      <c r="C941" s="246"/>
      <c r="D941" s="13"/>
      <c r="E941" s="77"/>
      <c r="F941" s="8"/>
      <c r="G941" s="16"/>
      <c r="H941" s="69"/>
      <c r="I941" s="171"/>
      <c r="J941" s="172"/>
      <c r="O941" s="35"/>
      <c r="P941" s="35"/>
    </row>
    <row r="942" spans="1:16" s="173" customFormat="1" ht="26.4">
      <c r="A942" s="118">
        <f>IF(I942&lt;&gt;"",MAX(A$1:A941)+1,"")</f>
        <v>118</v>
      </c>
      <c r="B942" s="195"/>
      <c r="C942" s="12" t="s">
        <v>934</v>
      </c>
      <c r="D942" s="13"/>
      <c r="E942" s="7" t="s">
        <v>935</v>
      </c>
      <c r="F942" s="8"/>
      <c r="G942" s="16" t="s">
        <v>99</v>
      </c>
      <c r="H942" s="69">
        <f>H943</f>
        <v>25</v>
      </c>
      <c r="I942" s="105">
        <v>1</v>
      </c>
      <c r="J942" s="172"/>
      <c r="O942" s="35"/>
      <c r="P942" s="35"/>
    </row>
    <row r="943" spans="1:16" s="173" customFormat="1" ht="26.4">
      <c r="A943" s="118" t="str">
        <f>IF(I943&lt;&gt;"",MAX(A$1:A942)+1,"")</f>
        <v/>
      </c>
      <c r="B943" s="195"/>
      <c r="C943" s="12"/>
      <c r="D943" s="59" t="s">
        <v>936</v>
      </c>
      <c r="E943" s="66" t="s">
        <v>937</v>
      </c>
      <c r="F943" s="8"/>
      <c r="G943" s="21" t="s">
        <v>99</v>
      </c>
      <c r="H943" s="73">
        <f>F944</f>
        <v>25</v>
      </c>
      <c r="I943" s="171"/>
      <c r="J943" s="172"/>
      <c r="O943" s="35"/>
      <c r="P943" s="35"/>
    </row>
    <row r="944" spans="1:16" s="173" customFormat="1">
      <c r="A944" s="118" t="str">
        <f>IF(I944&lt;&gt;"",MAX(A$1:A943)+1,"")</f>
        <v/>
      </c>
      <c r="B944" s="195"/>
      <c r="C944" s="12"/>
      <c r="D944" s="13"/>
      <c r="E944" s="29" t="s">
        <v>938</v>
      </c>
      <c r="F944" s="8">
        <v>25</v>
      </c>
      <c r="G944" s="16"/>
      <c r="H944" s="69"/>
      <c r="I944" s="171"/>
      <c r="J944" s="172"/>
      <c r="O944" s="35"/>
      <c r="P944" s="35"/>
    </row>
    <row r="945" spans="1:16" s="173" customFormat="1">
      <c r="A945" s="118" t="str">
        <f>IF(I945&lt;&gt;"",MAX(A$1:A944)+1,"")</f>
        <v/>
      </c>
      <c r="B945" s="195"/>
      <c r="C945" s="12"/>
      <c r="D945" s="13"/>
      <c r="E945" s="120" t="s">
        <v>939</v>
      </c>
      <c r="F945" s="8"/>
      <c r="G945" s="16"/>
      <c r="H945" s="69"/>
      <c r="I945" s="171"/>
      <c r="J945" s="172"/>
      <c r="O945" s="35"/>
      <c r="P945" s="35"/>
    </row>
    <row r="946" spans="1:16" s="173" customFormat="1">
      <c r="A946" s="118" t="str">
        <f>IF(I946&lt;&gt;"",MAX(A$1:A945)+1,"")</f>
        <v/>
      </c>
      <c r="B946" s="195"/>
      <c r="C946" s="246"/>
      <c r="D946" s="13"/>
      <c r="E946" s="120"/>
      <c r="F946" s="8"/>
      <c r="G946" s="16"/>
      <c r="H946" s="69"/>
      <c r="I946" s="171"/>
      <c r="J946" s="172"/>
      <c r="O946" s="35"/>
      <c r="P946" s="35"/>
    </row>
    <row r="947" spans="1:16" s="173" customFormat="1">
      <c r="A947" s="118">
        <f>IF(I947&lt;&gt;"",MAX(A$1:A946)+1,"")</f>
        <v>119</v>
      </c>
      <c r="B947" s="195"/>
      <c r="C947" s="12" t="s">
        <v>940</v>
      </c>
      <c r="D947" s="13"/>
      <c r="E947" s="7" t="s">
        <v>941</v>
      </c>
      <c r="F947" s="7"/>
      <c r="G947" s="16" t="s">
        <v>56</v>
      </c>
      <c r="H947" s="69">
        <f>F949</f>
        <v>3</v>
      </c>
      <c r="I947" s="105">
        <v>1</v>
      </c>
      <c r="J947" s="172"/>
      <c r="O947" s="35"/>
      <c r="P947" s="35"/>
    </row>
    <row r="948" spans="1:16" s="173" customFormat="1" ht="26.4">
      <c r="A948" s="118" t="str">
        <f>IF(I948&lt;&gt;"",MAX(A$1:A947)+1,"")</f>
        <v/>
      </c>
      <c r="B948" s="195"/>
      <c r="C948" s="41"/>
      <c r="D948" s="59" t="s">
        <v>942</v>
      </c>
      <c r="E948" s="66" t="s">
        <v>943</v>
      </c>
      <c r="F948" s="66"/>
      <c r="G948" s="21" t="s">
        <v>56</v>
      </c>
      <c r="H948" s="73"/>
      <c r="I948" s="171"/>
      <c r="J948" s="172"/>
      <c r="O948" s="35"/>
      <c r="P948" s="35"/>
    </row>
    <row r="949" spans="1:16" s="173" customFormat="1" ht="26.4">
      <c r="A949" s="118" t="str">
        <f>IF(I949&lt;&gt;"",MAX(A$1:A948)+1,"")</f>
        <v/>
      </c>
      <c r="B949" s="195"/>
      <c r="C949" s="125"/>
      <c r="D949" s="196"/>
      <c r="E949" s="80" t="s">
        <v>944</v>
      </c>
      <c r="F949" s="134">
        <f>2+1</f>
        <v>3</v>
      </c>
      <c r="G949" s="67"/>
      <c r="H949" s="73"/>
      <c r="I949" s="171"/>
      <c r="J949" s="172"/>
      <c r="O949" s="35"/>
      <c r="P949" s="35"/>
    </row>
    <row r="950" spans="1:16" s="173" customFormat="1">
      <c r="A950" s="118" t="str">
        <f>IF(I950&lt;&gt;"",MAX(A$1:A949)+1,"")</f>
        <v/>
      </c>
      <c r="B950" s="195"/>
      <c r="C950" s="125"/>
      <c r="D950" s="196"/>
      <c r="E950" s="80"/>
      <c r="F950" s="134"/>
      <c r="G950" s="67"/>
      <c r="H950" s="73"/>
      <c r="I950" s="171"/>
      <c r="J950" s="172"/>
      <c r="O950" s="35"/>
      <c r="P950" s="35"/>
    </row>
    <row r="951" spans="1:16" s="173" customFormat="1">
      <c r="A951" s="118">
        <f>IF(I951&lt;&gt;"",MAX(A$1:A950)+1,"")</f>
        <v>120</v>
      </c>
      <c r="B951" s="195"/>
      <c r="C951" s="12" t="s">
        <v>945</v>
      </c>
      <c r="D951" s="13"/>
      <c r="E951" s="7" t="s">
        <v>946</v>
      </c>
      <c r="F951" s="7"/>
      <c r="G951" s="16" t="s">
        <v>56</v>
      </c>
      <c r="H951" s="69">
        <f>F953</f>
        <v>3</v>
      </c>
      <c r="I951" s="105">
        <v>1</v>
      </c>
      <c r="J951" s="172"/>
      <c r="O951" s="35"/>
      <c r="P951" s="35"/>
    </row>
    <row r="952" spans="1:16" s="173" customFormat="1">
      <c r="A952" s="118" t="str">
        <f>IF(I952&lt;&gt;"",MAX(A$1:A951)+1,"")</f>
        <v/>
      </c>
      <c r="B952" s="195"/>
      <c r="C952" s="41"/>
      <c r="D952" s="59" t="s">
        <v>947</v>
      </c>
      <c r="E952" s="66" t="s">
        <v>948</v>
      </c>
      <c r="F952" s="66"/>
      <c r="G952" s="21" t="s">
        <v>56</v>
      </c>
      <c r="H952" s="73"/>
      <c r="I952" s="171"/>
      <c r="J952" s="172"/>
      <c r="O952" s="35"/>
      <c r="P952" s="35"/>
    </row>
    <row r="953" spans="1:16" s="173" customFormat="1">
      <c r="A953" s="118" t="str">
        <f>IF(I953&lt;&gt;"",MAX(A$1:A952)+1,"")</f>
        <v/>
      </c>
      <c r="B953" s="195"/>
      <c r="C953" s="41"/>
      <c r="D953" s="59"/>
      <c r="E953" s="80" t="s">
        <v>949</v>
      </c>
      <c r="F953" s="134">
        <f>2+1</f>
        <v>3</v>
      </c>
      <c r="G953" s="21"/>
      <c r="H953" s="73"/>
      <c r="I953" s="171"/>
      <c r="J953" s="172"/>
      <c r="O953" s="35"/>
      <c r="P953" s="35"/>
    </row>
    <row r="954" spans="1:16" s="173" customFormat="1">
      <c r="A954" s="118" t="str">
        <f>IF(I954&lt;&gt;"",MAX(A$1:A953)+1,"")</f>
        <v/>
      </c>
      <c r="B954" s="195"/>
      <c r="C954" s="246"/>
      <c r="D954" s="13"/>
      <c r="E954" s="120"/>
      <c r="F954" s="8"/>
      <c r="G954" s="16"/>
      <c r="H954" s="69"/>
      <c r="I954" s="171"/>
      <c r="J954" s="172"/>
      <c r="O954" s="35"/>
      <c r="P954" s="35"/>
    </row>
    <row r="955" spans="1:16" s="173" customFormat="1" ht="26.4">
      <c r="A955" s="118" t="str">
        <f>IF(I955&lt;&gt;"",MAX(A$1:A954)+1,"")</f>
        <v/>
      </c>
      <c r="B955" s="164" t="s">
        <v>950</v>
      </c>
      <c r="C955" s="165"/>
      <c r="D955" s="166"/>
      <c r="E955" s="124" t="s">
        <v>951</v>
      </c>
      <c r="F955" s="8"/>
      <c r="G955" s="16"/>
      <c r="H955" s="69"/>
      <c r="I955" s="171"/>
      <c r="J955" s="172"/>
      <c r="O955" s="35"/>
      <c r="P955" s="35"/>
    </row>
    <row r="956" spans="1:16" s="173" customFormat="1">
      <c r="A956" s="118" t="str">
        <f>IF(I956&lt;&gt;"",MAX(A$1:A955)+1,"")</f>
        <v/>
      </c>
      <c r="B956" s="195"/>
      <c r="C956" s="246"/>
      <c r="D956" s="13"/>
      <c r="E956" s="120"/>
      <c r="F956" s="8"/>
      <c r="G956" s="16"/>
      <c r="H956" s="69"/>
      <c r="I956" s="171"/>
      <c r="J956" s="172"/>
      <c r="O956" s="35"/>
      <c r="P956" s="35"/>
    </row>
    <row r="957" spans="1:16" s="173" customFormat="1">
      <c r="A957" s="118">
        <f>IF(I957&lt;&gt;"",MAX(A$1:A956)+1,"")</f>
        <v>121</v>
      </c>
      <c r="B957" s="195"/>
      <c r="C957" s="85" t="s">
        <v>952</v>
      </c>
      <c r="D957" s="86"/>
      <c r="E957" s="7" t="s">
        <v>953</v>
      </c>
      <c r="F957" s="36"/>
      <c r="G957" s="82" t="s">
        <v>35</v>
      </c>
      <c r="H957" s="69">
        <f>H958</f>
        <v>4.3455000000000013</v>
      </c>
      <c r="I957" s="105">
        <v>1</v>
      </c>
      <c r="J957" s="172"/>
      <c r="O957" s="35"/>
      <c r="P957" s="35"/>
    </row>
    <row r="958" spans="1:16" s="173" customFormat="1" ht="26.4">
      <c r="A958" s="118" t="str">
        <f>IF(I958&lt;&gt;"",MAX(A$1:A957)+1,"")</f>
        <v/>
      </c>
      <c r="B958" s="195"/>
      <c r="C958" s="247"/>
      <c r="D958" s="191" t="s">
        <v>954</v>
      </c>
      <c r="E958" s="66" t="s">
        <v>955</v>
      </c>
      <c r="F958" s="36"/>
      <c r="G958" s="217" t="s">
        <v>35</v>
      </c>
      <c r="H958" s="73">
        <f>F966</f>
        <v>4.3455000000000013</v>
      </c>
      <c r="I958" s="171"/>
      <c r="J958" s="172"/>
      <c r="O958" s="35"/>
      <c r="P958" s="35"/>
    </row>
    <row r="959" spans="1:16" s="173" customFormat="1" ht="26.4">
      <c r="A959" s="118" t="str">
        <f>IF(I959&lt;&gt;"",MAX(A$1:A958)+1,"")</f>
        <v/>
      </c>
      <c r="B959" s="195"/>
      <c r="C959" s="247"/>
      <c r="D959" s="191"/>
      <c r="E959" s="80" t="s">
        <v>956</v>
      </c>
      <c r="F959" s="36"/>
      <c r="G959" s="217"/>
      <c r="H959" s="73"/>
      <c r="I959" s="171"/>
      <c r="J959" s="172"/>
      <c r="O959" s="35"/>
      <c r="P959" s="35"/>
    </row>
    <row r="960" spans="1:16" s="173" customFormat="1">
      <c r="A960" s="118" t="str">
        <f>IF(I960&lt;&gt;"",MAX(A$1:A959)+1,"")</f>
        <v/>
      </c>
      <c r="B960" s="195"/>
      <c r="C960" s="247"/>
      <c r="D960" s="191"/>
      <c r="E960" s="80" t="s">
        <v>957</v>
      </c>
      <c r="F960" s="36"/>
      <c r="G960" s="217"/>
      <c r="H960" s="73"/>
      <c r="I960" s="171"/>
      <c r="J960" s="172"/>
      <c r="O960" s="35"/>
      <c r="P960" s="35"/>
    </row>
    <row r="961" spans="1:16" s="173" customFormat="1">
      <c r="A961" s="118" t="str">
        <f>IF(I961&lt;&gt;"",MAX(A$1:A960)+1,"")</f>
        <v/>
      </c>
      <c r="B961" s="195"/>
      <c r="C961" s="247"/>
      <c r="D961" s="191"/>
      <c r="E961" s="29" t="s">
        <v>958</v>
      </c>
      <c r="F961" s="36">
        <f>(5*0.15+0.7*0.5*0.5+0.6*0.5)*0.9*1.1</f>
        <v>1.2127500000000002</v>
      </c>
      <c r="G961" s="217"/>
      <c r="H961" s="73"/>
      <c r="I961" s="171"/>
      <c r="J961" s="172"/>
      <c r="O961" s="35"/>
      <c r="P961" s="35"/>
    </row>
    <row r="962" spans="1:16" s="173" customFormat="1">
      <c r="A962" s="118" t="str">
        <f>IF(I962&lt;&gt;"",MAX(A$1:A961)+1,"")</f>
        <v/>
      </c>
      <c r="B962" s="195"/>
      <c r="C962" s="247"/>
      <c r="D962" s="191"/>
      <c r="E962" s="80" t="s">
        <v>959</v>
      </c>
      <c r="F962" s="36"/>
      <c r="G962" s="217"/>
      <c r="H962" s="73"/>
      <c r="I962" s="171"/>
      <c r="J962" s="172"/>
      <c r="O962" s="35"/>
      <c r="P962" s="35"/>
    </row>
    <row r="963" spans="1:16" s="173" customFormat="1">
      <c r="A963" s="118" t="str">
        <f>IF(I963&lt;&gt;"",MAX(A$1:A962)+1,"")</f>
        <v/>
      </c>
      <c r="B963" s="195"/>
      <c r="C963" s="247"/>
      <c r="D963" s="191"/>
      <c r="E963" s="29" t="s">
        <v>958</v>
      </c>
      <c r="F963" s="36">
        <f>(5*0.15+0.7*0.5*0.5+0.6*0.5)*0.9*1.1</f>
        <v>1.2127500000000002</v>
      </c>
      <c r="G963" s="217"/>
      <c r="H963" s="73"/>
      <c r="I963" s="171"/>
      <c r="J963" s="172"/>
      <c r="O963" s="35"/>
      <c r="P963" s="35"/>
    </row>
    <row r="964" spans="1:16" s="173" customFormat="1">
      <c r="A964" s="118" t="str">
        <f>IF(I964&lt;&gt;"",MAX(A$1:A963)+1,"")</f>
        <v/>
      </c>
      <c r="B964" s="195"/>
      <c r="C964" s="247"/>
      <c r="D964" s="191"/>
      <c r="E964" s="29" t="s">
        <v>960</v>
      </c>
      <c r="F964" s="36"/>
      <c r="G964" s="217"/>
      <c r="H964" s="73"/>
      <c r="I964" s="171"/>
      <c r="J964" s="172"/>
      <c r="O964" s="35"/>
      <c r="P964" s="35"/>
    </row>
    <row r="965" spans="1:16" s="173" customFormat="1">
      <c r="A965" s="118" t="str">
        <f>IF(I965&lt;&gt;"",MAX(A$1:A964)+1,"")</f>
        <v/>
      </c>
      <c r="B965" s="195"/>
      <c r="C965" s="247"/>
      <c r="D965" s="191"/>
      <c r="E965" s="29" t="s">
        <v>961</v>
      </c>
      <c r="F965" s="74">
        <f>(12+12)*0.8*0.5*0.2</f>
        <v>1.9200000000000004</v>
      </c>
      <c r="G965" s="217"/>
      <c r="H965" s="73"/>
      <c r="I965" s="171"/>
      <c r="J965" s="172"/>
      <c r="O965" s="35"/>
      <c r="P965" s="35"/>
    </row>
    <row r="966" spans="1:16" s="173" customFormat="1">
      <c r="A966" s="118" t="str">
        <f>IF(I966&lt;&gt;"",MAX(A$1:A965)+1,"")</f>
        <v/>
      </c>
      <c r="B966" s="195"/>
      <c r="C966" s="247"/>
      <c r="D966" s="191"/>
      <c r="E966" s="77" t="s">
        <v>338</v>
      </c>
      <c r="F966" s="36">
        <f>SUM(F960:F965)</f>
        <v>4.3455000000000013</v>
      </c>
      <c r="G966" s="217"/>
      <c r="H966" s="73"/>
      <c r="I966" s="171"/>
      <c r="J966" s="172"/>
      <c r="O966" s="35"/>
      <c r="P966" s="35"/>
    </row>
    <row r="967" spans="1:16" s="173" customFormat="1">
      <c r="A967" s="118" t="str">
        <f>IF(I967&lt;&gt;"",MAX(A$1:A966)+1,"")</f>
        <v/>
      </c>
      <c r="B967" s="195"/>
      <c r="C967" s="247"/>
      <c r="D967" s="191"/>
      <c r="E967" s="29"/>
      <c r="F967" s="36"/>
      <c r="G967" s="217"/>
      <c r="H967" s="73"/>
      <c r="I967" s="171"/>
      <c r="J967" s="172"/>
      <c r="O967" s="35"/>
      <c r="P967" s="35"/>
    </row>
    <row r="968" spans="1:16" s="173" customFormat="1">
      <c r="A968" s="118">
        <f>IF(I968&lt;&gt;"",MAX(A$1:A967)+1,"")</f>
        <v>122</v>
      </c>
      <c r="B968" s="195"/>
      <c r="C968" s="85" t="s">
        <v>962</v>
      </c>
      <c r="D968" s="86"/>
      <c r="E968" s="7" t="s">
        <v>963</v>
      </c>
      <c r="F968" s="75"/>
      <c r="G968" s="9" t="s">
        <v>61</v>
      </c>
      <c r="H968" s="69">
        <f>H969</f>
        <v>21.020000000000003</v>
      </c>
      <c r="I968" s="105">
        <v>1</v>
      </c>
      <c r="J968" s="172"/>
      <c r="O968" s="35"/>
      <c r="P968" s="35"/>
    </row>
    <row r="969" spans="1:16" s="173" customFormat="1">
      <c r="A969" s="118" t="str">
        <f>IF(I969&lt;&gt;"",MAX(A$1:A968)+1,"")</f>
        <v/>
      </c>
      <c r="B969" s="195"/>
      <c r="C969" s="213"/>
      <c r="D969" s="191" t="s">
        <v>964</v>
      </c>
      <c r="E969" s="66" t="s">
        <v>965</v>
      </c>
      <c r="F969" s="76"/>
      <c r="G969" s="67" t="s">
        <v>61</v>
      </c>
      <c r="H969" s="73">
        <f>F977</f>
        <v>21.020000000000003</v>
      </c>
      <c r="I969" s="171"/>
      <c r="J969" s="172"/>
      <c r="O969" s="35"/>
      <c r="P969" s="35"/>
    </row>
    <row r="970" spans="1:16" s="173" customFormat="1" ht="26.4">
      <c r="A970" s="118" t="str">
        <f>IF(I970&lt;&gt;"",MAX(A$1:A969)+1,"")</f>
        <v/>
      </c>
      <c r="B970" s="195"/>
      <c r="C970" s="213"/>
      <c r="D970" s="191"/>
      <c r="E970" s="80" t="s">
        <v>966</v>
      </c>
      <c r="F970" s="76"/>
      <c r="G970" s="67"/>
      <c r="H970" s="73"/>
      <c r="I970" s="171"/>
      <c r="J970" s="172"/>
      <c r="O970" s="35"/>
      <c r="P970" s="35"/>
    </row>
    <row r="971" spans="1:16" s="173" customFormat="1">
      <c r="A971" s="118" t="str">
        <f>IF(I971&lt;&gt;"",MAX(A$1:A970)+1,"")</f>
        <v/>
      </c>
      <c r="B971" s="195"/>
      <c r="C971" s="213"/>
      <c r="D971" s="191"/>
      <c r="E971" s="80" t="s">
        <v>957</v>
      </c>
      <c r="F971" s="76"/>
      <c r="G971" s="67"/>
      <c r="H971" s="73"/>
      <c r="I971" s="171"/>
      <c r="J971" s="172"/>
      <c r="O971" s="35"/>
      <c r="P971" s="35"/>
    </row>
    <row r="972" spans="1:16" s="173" customFormat="1">
      <c r="A972" s="118" t="str">
        <f>IF(I972&lt;&gt;"",MAX(A$1:A971)+1,"")</f>
        <v/>
      </c>
      <c r="B972" s="195"/>
      <c r="C972" s="213"/>
      <c r="D972" s="191"/>
      <c r="E972" s="29" t="s">
        <v>967</v>
      </c>
      <c r="F972" s="76">
        <f>5*0.2*2+0.7*0.5*0.5*2+12*0.8*0.2</f>
        <v>4.2700000000000005</v>
      </c>
      <c r="G972" s="67"/>
      <c r="H972" s="73"/>
      <c r="I972" s="171"/>
      <c r="J972" s="172"/>
      <c r="O972" s="35"/>
      <c r="P972" s="35"/>
    </row>
    <row r="973" spans="1:16" s="173" customFormat="1">
      <c r="A973" s="118" t="str">
        <f>IF(I973&lt;&gt;"",MAX(A$1:A972)+1,"")</f>
        <v/>
      </c>
      <c r="B973" s="195"/>
      <c r="C973" s="213"/>
      <c r="D973" s="191"/>
      <c r="E973" s="80" t="s">
        <v>959</v>
      </c>
      <c r="F973" s="76"/>
      <c r="G973" s="67"/>
      <c r="H973" s="73"/>
      <c r="I973" s="171"/>
      <c r="J973" s="172"/>
      <c r="O973" s="35"/>
      <c r="P973" s="35"/>
    </row>
    <row r="974" spans="1:16" s="173" customFormat="1">
      <c r="A974" s="118" t="str">
        <f>IF(I974&lt;&gt;"",MAX(A$1:A973)+1,"")</f>
        <v/>
      </c>
      <c r="B974" s="195"/>
      <c r="C974" s="213"/>
      <c r="D974" s="191"/>
      <c r="E974" s="29" t="s">
        <v>967</v>
      </c>
      <c r="F974" s="76">
        <f>5*0.2*2+0.7*0.5*0.5*2+12*0.8*0.2</f>
        <v>4.2700000000000005</v>
      </c>
      <c r="G974" s="67"/>
      <c r="H974" s="73"/>
      <c r="I974" s="171"/>
      <c r="J974" s="172"/>
      <c r="O974" s="35"/>
      <c r="P974" s="35"/>
    </row>
    <row r="975" spans="1:16" s="173" customFormat="1">
      <c r="A975" s="118" t="str">
        <f>IF(I975&lt;&gt;"",MAX(A$1:A974)+1,"")</f>
        <v/>
      </c>
      <c r="B975" s="195"/>
      <c r="C975" s="213"/>
      <c r="D975" s="191"/>
      <c r="E975" s="77" t="s">
        <v>968</v>
      </c>
      <c r="F975" s="76"/>
      <c r="G975" s="67"/>
      <c r="H975" s="73"/>
      <c r="I975" s="171"/>
      <c r="J975" s="172"/>
      <c r="O975" s="35"/>
      <c r="P975" s="35"/>
    </row>
    <row r="976" spans="1:16" s="173" customFormat="1">
      <c r="A976" s="118" t="str">
        <f>IF(I976&lt;&gt;"",MAX(A$1:A975)+1,"")</f>
        <v/>
      </c>
      <c r="B976" s="195"/>
      <c r="C976" s="213"/>
      <c r="D976" s="191"/>
      <c r="E976" s="29" t="s">
        <v>969</v>
      </c>
      <c r="F976" s="248">
        <f>(12+12)*(0.8*0.2*2+0.5*0.2*2)</f>
        <v>12.48</v>
      </c>
      <c r="G976" s="67"/>
      <c r="H976" s="73"/>
      <c r="I976" s="171"/>
      <c r="J976" s="172"/>
      <c r="O976" s="35"/>
      <c r="P976" s="35"/>
    </row>
    <row r="977" spans="1:16" s="173" customFormat="1">
      <c r="A977" s="118" t="str">
        <f>IF(I977&lt;&gt;"",MAX(A$1:A976)+1,"")</f>
        <v/>
      </c>
      <c r="B977" s="195"/>
      <c r="C977" s="213"/>
      <c r="D977" s="191"/>
      <c r="E977" s="80" t="s">
        <v>338</v>
      </c>
      <c r="F977" s="76">
        <f>SUM(F971:F976)</f>
        <v>21.020000000000003</v>
      </c>
      <c r="G977" s="67"/>
      <c r="H977" s="73"/>
      <c r="I977" s="171"/>
      <c r="J977" s="172"/>
      <c r="O977" s="35"/>
      <c r="P977" s="35"/>
    </row>
    <row r="978" spans="1:16" s="173" customFormat="1">
      <c r="A978" s="118" t="str">
        <f>IF(I978&lt;&gt;"",MAX(A$1:A977)+1,"")</f>
        <v/>
      </c>
      <c r="B978" s="195"/>
      <c r="C978" s="247"/>
      <c r="D978" s="249"/>
      <c r="E978" s="50"/>
      <c r="F978" s="36"/>
      <c r="G978" s="217"/>
      <c r="H978" s="73"/>
      <c r="I978" s="171"/>
      <c r="J978" s="172"/>
      <c r="O978" s="35"/>
      <c r="P978" s="35"/>
    </row>
    <row r="979" spans="1:16" s="173" customFormat="1" ht="26.4">
      <c r="A979" s="118">
        <f>IF(I979&lt;&gt;"",MAX(A$1:A978)+1,"")</f>
        <v>123</v>
      </c>
      <c r="B979" s="195"/>
      <c r="C979" s="12" t="s">
        <v>970</v>
      </c>
      <c r="D979" s="13"/>
      <c r="E979" s="7" t="s">
        <v>971</v>
      </c>
      <c r="F979" s="75"/>
      <c r="G979" s="16" t="s">
        <v>35</v>
      </c>
      <c r="H979" s="69">
        <f>H980</f>
        <v>3.9000000000000004</v>
      </c>
      <c r="I979" s="105">
        <v>1</v>
      </c>
      <c r="J979" s="172"/>
      <c r="O979" s="35"/>
      <c r="P979" s="35"/>
    </row>
    <row r="980" spans="1:16" s="173" customFormat="1" ht="26.4">
      <c r="A980" s="118" t="str">
        <f>IF(I980&lt;&gt;"",MAX(A$1:A979)+1,"")</f>
        <v/>
      </c>
      <c r="B980" s="195"/>
      <c r="C980" s="41"/>
      <c r="D980" s="59" t="s">
        <v>972</v>
      </c>
      <c r="E980" s="66" t="s">
        <v>973</v>
      </c>
      <c r="F980" s="76"/>
      <c r="G980" s="67" t="s">
        <v>35</v>
      </c>
      <c r="H980" s="73">
        <f>F982</f>
        <v>3.9000000000000004</v>
      </c>
      <c r="I980" s="171"/>
      <c r="J980" s="172"/>
      <c r="O980" s="35"/>
      <c r="P980" s="35"/>
    </row>
    <row r="981" spans="1:16" s="173" customFormat="1">
      <c r="A981" s="118" t="str">
        <f>IF(I981&lt;&gt;"",MAX(A$1:A980)+1,"")</f>
        <v/>
      </c>
      <c r="B981" s="195"/>
      <c r="C981" s="41"/>
      <c r="D981" s="59"/>
      <c r="E981" s="80" t="s">
        <v>974</v>
      </c>
      <c r="F981" s="36"/>
      <c r="G981" s="21"/>
      <c r="H981" s="73"/>
      <c r="I981" s="171"/>
      <c r="J981" s="172"/>
      <c r="O981" s="35"/>
      <c r="P981" s="35"/>
    </row>
    <row r="982" spans="1:16" s="173" customFormat="1">
      <c r="A982" s="118" t="str">
        <f>IF(I982&lt;&gt;"",MAX(A$1:A981)+1,"")</f>
        <v/>
      </c>
      <c r="B982" s="195"/>
      <c r="C982" s="213"/>
      <c r="D982" s="191"/>
      <c r="E982" s="80" t="s">
        <v>975</v>
      </c>
      <c r="F982" s="36">
        <f>39*0.1</f>
        <v>3.9000000000000004</v>
      </c>
      <c r="G982" s="67"/>
      <c r="H982" s="73"/>
      <c r="I982" s="171"/>
      <c r="J982" s="172"/>
      <c r="O982" s="35"/>
      <c r="P982" s="35"/>
    </row>
    <row r="983" spans="1:16" s="173" customFormat="1">
      <c r="A983" s="118" t="str">
        <f>IF(I983&lt;&gt;"",MAX(A$1:A982)+1,"")</f>
        <v/>
      </c>
      <c r="B983" s="195"/>
      <c r="C983" s="213"/>
      <c r="D983" s="191"/>
      <c r="E983" s="80"/>
      <c r="F983" s="36"/>
      <c r="G983" s="67"/>
      <c r="H983" s="73"/>
      <c r="I983" s="171"/>
      <c r="J983" s="172"/>
      <c r="O983" s="35"/>
      <c r="P983" s="35"/>
    </row>
    <row r="984" spans="1:16" s="173" customFormat="1" ht="26.4">
      <c r="A984" s="118">
        <f>IF(I984&lt;&gt;"",MAX(A$1:A983)+1,"")</f>
        <v>124</v>
      </c>
      <c r="B984" s="195"/>
      <c r="C984" s="12" t="s">
        <v>976</v>
      </c>
      <c r="D984" s="13"/>
      <c r="E984" s="7" t="s">
        <v>977</v>
      </c>
      <c r="F984" s="7"/>
      <c r="G984" s="16" t="s">
        <v>131</v>
      </c>
      <c r="H984" s="69">
        <f>H985</f>
        <v>6.4000000000000001E-2</v>
      </c>
      <c r="I984" s="105">
        <v>1</v>
      </c>
      <c r="J984" s="172"/>
      <c r="O984" s="35"/>
      <c r="P984" s="35"/>
    </row>
    <row r="985" spans="1:16" s="173" customFormat="1" ht="26.4">
      <c r="A985" s="118" t="str">
        <f>IF(I985&lt;&gt;"",MAX(A$1:A984)+1,"")</f>
        <v/>
      </c>
      <c r="B985" s="195"/>
      <c r="C985" s="213"/>
      <c r="D985" s="59" t="s">
        <v>978</v>
      </c>
      <c r="E985" s="66" t="s">
        <v>979</v>
      </c>
      <c r="F985" s="66"/>
      <c r="G985" s="21" t="s">
        <v>131</v>
      </c>
      <c r="H985" s="73">
        <f>F987</f>
        <v>6.4000000000000001E-2</v>
      </c>
      <c r="I985" s="171"/>
      <c r="J985" s="172"/>
      <c r="O985" s="35"/>
      <c r="P985" s="35"/>
    </row>
    <row r="986" spans="1:16" s="173" customFormat="1" ht="26.4">
      <c r="A986" s="118" t="str">
        <f>IF(I986&lt;&gt;"",MAX(A$1:A985)+1,"")</f>
        <v/>
      </c>
      <c r="B986" s="195"/>
      <c r="C986" s="213"/>
      <c r="D986" s="191"/>
      <c r="E986" s="77" t="s">
        <v>980</v>
      </c>
      <c r="F986" s="81"/>
      <c r="G986" s="67"/>
      <c r="H986" s="73"/>
      <c r="I986" s="171"/>
      <c r="J986" s="172"/>
      <c r="O986" s="35"/>
      <c r="P986" s="35"/>
    </row>
    <row r="987" spans="1:16" s="173" customFormat="1">
      <c r="A987" s="118" t="str">
        <f>IF(I987&lt;&gt;"",MAX(A$1:A986)+1,"")</f>
        <v/>
      </c>
      <c r="B987" s="195"/>
      <c r="C987" s="213"/>
      <c r="D987" s="191"/>
      <c r="E987" s="77" t="s">
        <v>981</v>
      </c>
      <c r="F987" s="81">
        <f>(5+5)*0.8*0.008</f>
        <v>6.4000000000000001E-2</v>
      </c>
      <c r="G987" s="67"/>
      <c r="H987" s="73"/>
      <c r="I987" s="171"/>
      <c r="J987" s="172"/>
      <c r="O987" s="35"/>
      <c r="P987" s="35"/>
    </row>
    <row r="988" spans="1:16" s="173" customFormat="1">
      <c r="A988" s="118" t="str">
        <f>IF(I988&lt;&gt;"",MAX(A$1:A987)+1,"")</f>
        <v/>
      </c>
      <c r="B988" s="195"/>
      <c r="C988" s="213"/>
      <c r="D988" s="191"/>
      <c r="E988" s="77"/>
      <c r="F988" s="81"/>
      <c r="G988" s="67"/>
      <c r="H988" s="73"/>
      <c r="I988" s="171"/>
      <c r="J988" s="172"/>
      <c r="O988" s="35"/>
      <c r="P988" s="35"/>
    </row>
    <row r="989" spans="1:16" s="173" customFormat="1">
      <c r="A989" s="118">
        <f>IF(I989&lt;&gt;"",MAX(A$1:A988)+1,"")</f>
        <v>125</v>
      </c>
      <c r="B989" s="195"/>
      <c r="C989" s="250" t="s">
        <v>982</v>
      </c>
      <c r="D989" s="13"/>
      <c r="E989" s="7" t="s">
        <v>983</v>
      </c>
      <c r="F989" s="7"/>
      <c r="G989" s="16" t="s">
        <v>35</v>
      </c>
      <c r="H989" s="69">
        <f>F992</f>
        <v>96</v>
      </c>
      <c r="I989" s="105">
        <v>1</v>
      </c>
      <c r="J989" s="172"/>
      <c r="O989" s="35"/>
      <c r="P989" s="35"/>
    </row>
    <row r="990" spans="1:16" s="173" customFormat="1" ht="26.4">
      <c r="A990" s="118" t="str">
        <f>IF(I990&lt;&gt;"",MAX(A$1:A989)+1,"")</f>
        <v/>
      </c>
      <c r="B990" s="195"/>
      <c r="C990" s="86"/>
      <c r="D990" s="59" t="s">
        <v>984</v>
      </c>
      <c r="E990" s="66" t="s">
        <v>985</v>
      </c>
      <c r="F990" s="66"/>
      <c r="G990" s="67" t="s">
        <v>35</v>
      </c>
      <c r="H990" s="73"/>
      <c r="I990" s="171"/>
      <c r="J990" s="172"/>
      <c r="O990" s="35"/>
      <c r="P990" s="35"/>
    </row>
    <row r="991" spans="1:16" s="173" customFormat="1">
      <c r="A991" s="118" t="str">
        <f>IF(I991&lt;&gt;"",MAX(A$1:A990)+1,"")</f>
        <v/>
      </c>
      <c r="B991" s="195"/>
      <c r="C991" s="86"/>
      <c r="D991" s="196"/>
      <c r="E991" s="80" t="s">
        <v>986</v>
      </c>
      <c r="F991" s="10"/>
      <c r="G991" s="67"/>
      <c r="H991" s="73"/>
      <c r="I991" s="171"/>
      <c r="J991" s="172"/>
      <c r="O991" s="35"/>
      <c r="P991" s="35"/>
    </row>
    <row r="992" spans="1:16" s="173" customFormat="1">
      <c r="A992" s="118" t="str">
        <f>IF(I992&lt;&gt;"",MAX(A$1:A991)+1,"")</f>
        <v/>
      </c>
      <c r="B992" s="195"/>
      <c r="C992" s="86"/>
      <c r="D992" s="196"/>
      <c r="E992" s="80" t="s">
        <v>909</v>
      </c>
      <c r="F992" s="10">
        <v>96</v>
      </c>
      <c r="G992" s="67"/>
      <c r="H992" s="73"/>
      <c r="I992" s="171"/>
      <c r="J992" s="172"/>
      <c r="O992" s="35"/>
      <c r="P992" s="35"/>
    </row>
    <row r="993" spans="1:16" s="173" customFormat="1">
      <c r="A993" s="118" t="str">
        <f>IF(I993&lt;&gt;"",MAX(A$1:A992)+1,"")</f>
        <v/>
      </c>
      <c r="B993" s="195"/>
      <c r="C993" s="213"/>
      <c r="D993" s="191"/>
      <c r="E993" s="77"/>
      <c r="F993" s="81"/>
      <c r="G993" s="67"/>
      <c r="H993" s="73"/>
      <c r="I993" s="171"/>
      <c r="J993" s="172"/>
      <c r="O993" s="35"/>
      <c r="P993" s="35"/>
    </row>
    <row r="994" spans="1:16" s="173" customFormat="1">
      <c r="A994" s="118" t="str">
        <f>IF(I994&lt;&gt;"",MAX(A$1:A993)+1,"")</f>
        <v/>
      </c>
      <c r="B994" s="195"/>
      <c r="C994" s="213"/>
      <c r="D994" s="191"/>
      <c r="E994" s="77"/>
      <c r="F994" s="81"/>
      <c r="G994" s="67"/>
      <c r="H994" s="73"/>
      <c r="I994" s="171"/>
      <c r="J994" s="172"/>
      <c r="O994" s="35"/>
      <c r="P994" s="35"/>
    </row>
    <row r="995" spans="1:16" s="173" customFormat="1">
      <c r="A995" s="118" t="str">
        <f>IF(I995&lt;&gt;"",MAX(A$1:A994)+1,"")</f>
        <v/>
      </c>
      <c r="B995" s="195"/>
      <c r="C995" s="213"/>
      <c r="D995" s="191"/>
      <c r="E995" s="77"/>
      <c r="F995" s="81"/>
      <c r="G995" s="67"/>
      <c r="H995" s="73"/>
      <c r="I995" s="171"/>
      <c r="J995" s="172"/>
      <c r="O995" s="35"/>
      <c r="P995" s="35"/>
    </row>
    <row r="996" spans="1:16" s="173" customFormat="1" ht="26.4">
      <c r="A996" s="118">
        <f>IF(I996&lt;&gt;"",MAX(A$1:A995)+1,"")</f>
        <v>126</v>
      </c>
      <c r="B996" s="195"/>
      <c r="C996" s="12" t="s">
        <v>987</v>
      </c>
      <c r="D996" s="13"/>
      <c r="E996" s="7" t="s">
        <v>988</v>
      </c>
      <c r="F996" s="7"/>
      <c r="G996" s="16" t="s">
        <v>35</v>
      </c>
      <c r="H996" s="69">
        <f>H997</f>
        <v>8.4269999999999996</v>
      </c>
      <c r="I996" s="105">
        <v>1</v>
      </c>
      <c r="J996" s="172"/>
      <c r="O996" s="35"/>
      <c r="P996" s="35"/>
    </row>
    <row r="997" spans="1:16" s="173" customFormat="1" ht="26.4">
      <c r="A997" s="118" t="str">
        <f>IF(I997&lt;&gt;"",MAX(A$1:A996)+1,"")</f>
        <v/>
      </c>
      <c r="B997" s="195"/>
      <c r="C997" s="213"/>
      <c r="D997" s="59" t="s">
        <v>989</v>
      </c>
      <c r="E997" s="66" t="s">
        <v>990</v>
      </c>
      <c r="F997" s="66"/>
      <c r="G997" s="21" t="s">
        <v>35</v>
      </c>
      <c r="H997" s="73">
        <f>F1003</f>
        <v>8.4269999999999996</v>
      </c>
      <c r="I997" s="171"/>
      <c r="J997" s="172"/>
      <c r="O997" s="35"/>
      <c r="P997" s="35"/>
    </row>
    <row r="998" spans="1:16" s="173" customFormat="1">
      <c r="A998" s="118" t="str">
        <f>IF(I998&lt;&gt;"",MAX(A$1:A997)+1,"")</f>
        <v/>
      </c>
      <c r="B998" s="195"/>
      <c r="C998" s="213"/>
      <c r="D998" s="191"/>
      <c r="E998" s="120" t="s">
        <v>991</v>
      </c>
      <c r="F998" s="222">
        <f>0.8*0.4*2+0.8*0.3*2+1.4*0.8*0.3*2+1.4*1.4*0.2</f>
        <v>2.1840000000000002</v>
      </c>
      <c r="G998" s="67"/>
      <c r="H998" s="73"/>
      <c r="I998" s="171"/>
      <c r="J998" s="172"/>
      <c r="O998" s="35"/>
      <c r="P998" s="35"/>
    </row>
    <row r="999" spans="1:16" s="173" customFormat="1">
      <c r="A999" s="118" t="str">
        <f>IF(I999&lt;&gt;"",MAX(A$1:A998)+1,"")</f>
        <v/>
      </c>
      <c r="B999" s="195"/>
      <c r="C999" s="213"/>
      <c r="D999" s="191"/>
      <c r="E999" s="120" t="s">
        <v>992</v>
      </c>
      <c r="F999" s="222"/>
      <c r="G999" s="67"/>
      <c r="H999" s="73"/>
      <c r="I999" s="171"/>
      <c r="J999" s="172"/>
      <c r="O999" s="35"/>
      <c r="P999" s="35"/>
    </row>
    <row r="1000" spans="1:16" s="173" customFormat="1">
      <c r="A1000" s="118" t="str">
        <f>IF(I1000&lt;&gt;"",MAX(A$1:A999)+1,"")</f>
        <v/>
      </c>
      <c r="B1000" s="195"/>
      <c r="C1000" s="213"/>
      <c r="D1000" s="191"/>
      <c r="E1000" s="120" t="s">
        <v>993</v>
      </c>
      <c r="F1000" s="224">
        <f>2.5*2.5*0.1</f>
        <v>0.625</v>
      </c>
      <c r="G1000" s="67"/>
      <c r="H1000" s="73"/>
      <c r="I1000" s="171"/>
      <c r="J1000" s="172"/>
      <c r="O1000" s="35"/>
      <c r="P1000" s="35"/>
    </row>
    <row r="1001" spans="1:16" s="173" customFormat="1">
      <c r="A1001" s="118" t="str">
        <f>IF(I1001&lt;&gt;"",MAX(A$1:A1000)+1,"")</f>
        <v/>
      </c>
      <c r="B1001" s="195"/>
      <c r="C1001" s="213"/>
      <c r="D1001" s="191"/>
      <c r="E1001" s="80" t="s">
        <v>338</v>
      </c>
      <c r="F1001" s="222">
        <f>SUM(F998:F1000)</f>
        <v>2.8090000000000002</v>
      </c>
      <c r="G1001" s="67"/>
      <c r="H1001" s="73"/>
      <c r="I1001" s="171"/>
      <c r="J1001" s="172"/>
      <c r="O1001" s="35"/>
      <c r="P1001" s="35"/>
    </row>
    <row r="1002" spans="1:16" s="173" customFormat="1">
      <c r="A1002" s="118" t="str">
        <f>IF(I1002&lt;&gt;"",MAX(A$1:A1001)+1,"")</f>
        <v/>
      </c>
      <c r="B1002" s="195"/>
      <c r="C1002" s="213"/>
      <c r="D1002" s="191"/>
      <c r="E1002" s="120" t="s">
        <v>994</v>
      </c>
      <c r="F1002" s="222"/>
      <c r="G1002" s="67"/>
      <c r="H1002" s="73"/>
      <c r="I1002" s="171"/>
      <c r="J1002" s="172"/>
      <c r="O1002" s="35"/>
      <c r="P1002" s="35"/>
    </row>
    <row r="1003" spans="1:16" s="173" customFormat="1">
      <c r="A1003" s="118" t="str">
        <f>IF(I1003&lt;&gt;"",MAX(A$1:A1002)+1,"")</f>
        <v/>
      </c>
      <c r="B1003" s="195"/>
      <c r="C1003" s="213"/>
      <c r="D1003" s="191"/>
      <c r="E1003" s="29" t="s">
        <v>995</v>
      </c>
      <c r="F1003" s="222">
        <f>3*F1001</f>
        <v>8.4269999999999996</v>
      </c>
      <c r="G1003" s="67"/>
      <c r="H1003" s="73"/>
      <c r="I1003" s="171"/>
      <c r="J1003" s="172"/>
      <c r="O1003" s="35"/>
      <c r="P1003" s="35"/>
    </row>
    <row r="1004" spans="1:16" s="173" customFormat="1">
      <c r="A1004" s="118" t="str">
        <f>IF(I1004&lt;&gt;"",MAX(A$1:A1003)+1,"")</f>
        <v/>
      </c>
      <c r="B1004" s="195"/>
      <c r="C1004" s="213"/>
      <c r="D1004" s="191"/>
      <c r="G1004" s="67"/>
      <c r="H1004" s="73"/>
      <c r="I1004" s="171"/>
      <c r="J1004" s="172"/>
      <c r="O1004" s="35"/>
      <c r="P1004" s="35"/>
    </row>
    <row r="1005" spans="1:16" s="173" customFormat="1" ht="26.4">
      <c r="A1005" s="118">
        <f>IF(I1005&lt;&gt;"",MAX(A$1:A1004)+1,"")</f>
        <v>127</v>
      </c>
      <c r="B1005" s="195"/>
      <c r="C1005" s="12" t="s">
        <v>996</v>
      </c>
      <c r="D1005" s="13"/>
      <c r="E1005" s="7" t="s">
        <v>997</v>
      </c>
      <c r="F1005" s="7"/>
      <c r="G1005" s="16" t="s">
        <v>61</v>
      </c>
      <c r="H1005" s="69">
        <f>H1006</f>
        <v>36.119999999999997</v>
      </c>
      <c r="I1005" s="105">
        <v>1</v>
      </c>
      <c r="J1005" s="172"/>
      <c r="O1005" s="35"/>
      <c r="P1005" s="35"/>
    </row>
    <row r="1006" spans="1:16" s="173" customFormat="1" ht="26.4">
      <c r="A1006" s="118" t="str">
        <f>IF(I1006&lt;&gt;"",MAX(A$1:A1005)+1,"")</f>
        <v/>
      </c>
      <c r="B1006" s="195"/>
      <c r="C1006" s="41"/>
      <c r="D1006" s="59" t="s">
        <v>998</v>
      </c>
      <c r="E1006" s="66" t="s">
        <v>999</v>
      </c>
      <c r="F1006" s="66"/>
      <c r="G1006" s="21" t="s">
        <v>61</v>
      </c>
      <c r="H1006" s="73">
        <f>F1013</f>
        <v>36.119999999999997</v>
      </c>
      <c r="I1006" s="171"/>
      <c r="J1006" s="172"/>
      <c r="O1006" s="35"/>
      <c r="P1006" s="35"/>
    </row>
    <row r="1007" spans="1:16" s="173" customFormat="1">
      <c r="A1007" s="118" t="str">
        <f>IF(I1007&lt;&gt;"",MAX(A$1:A1006)+1,"")</f>
        <v/>
      </c>
      <c r="B1007" s="195"/>
      <c r="C1007" s="213"/>
      <c r="D1007" s="191"/>
      <c r="E1007" s="120" t="s">
        <v>1000</v>
      </c>
      <c r="F1007" s="222">
        <f>0.8*(2.1+2)*2+0.8*(1.4+1.4)*2</f>
        <v>11.04</v>
      </c>
      <c r="G1007" s="67"/>
      <c r="H1007" s="73"/>
      <c r="I1007" s="171"/>
      <c r="J1007" s="172"/>
      <c r="O1007" s="35"/>
      <c r="P1007" s="35"/>
    </row>
    <row r="1008" spans="1:16" s="173" customFormat="1">
      <c r="A1008" s="118" t="str">
        <f>IF(I1008&lt;&gt;"",MAX(A$1:A1007)+1,"")</f>
        <v/>
      </c>
      <c r="B1008" s="195"/>
      <c r="C1008" s="213"/>
      <c r="D1008" s="191"/>
      <c r="E1008" s="120" t="s">
        <v>992</v>
      </c>
      <c r="F1008" s="222"/>
      <c r="G1008" s="67"/>
      <c r="H1008" s="73"/>
      <c r="I1008" s="171"/>
      <c r="J1008" s="172"/>
      <c r="O1008" s="35"/>
      <c r="P1008" s="35"/>
    </row>
    <row r="1009" spans="1:16" s="173" customFormat="1">
      <c r="A1009" s="118" t="str">
        <f>IF(I1009&lt;&gt;"",MAX(A$1:A1008)+1,"")</f>
        <v/>
      </c>
      <c r="B1009" s="195"/>
      <c r="C1009" s="213"/>
      <c r="D1009" s="191"/>
      <c r="E1009" s="120" t="s">
        <v>1001</v>
      </c>
      <c r="F1009" s="224">
        <f>2.5*4*0.1</f>
        <v>1</v>
      </c>
      <c r="G1009" s="67"/>
      <c r="H1009" s="73"/>
      <c r="I1009" s="171"/>
      <c r="J1009" s="172"/>
      <c r="O1009" s="35"/>
      <c r="P1009" s="35"/>
    </row>
    <row r="1010" spans="1:16" s="173" customFormat="1">
      <c r="A1010" s="118" t="str">
        <f>IF(I1010&lt;&gt;"",MAX(A$1:A1009)+1,"")</f>
        <v/>
      </c>
      <c r="B1010" s="195"/>
      <c r="C1010" s="213"/>
      <c r="D1010" s="191"/>
      <c r="E1010" s="80" t="s">
        <v>338</v>
      </c>
      <c r="F1010" s="222">
        <f>SUM(F1007:F1009)</f>
        <v>12.04</v>
      </c>
      <c r="G1010" s="67"/>
      <c r="H1010" s="73"/>
      <c r="I1010" s="171"/>
      <c r="J1010" s="172"/>
      <c r="O1010" s="35"/>
      <c r="P1010" s="35"/>
    </row>
    <row r="1011" spans="1:16" s="173" customFormat="1">
      <c r="A1011" s="118" t="str">
        <f>IF(I1011&lt;&gt;"",MAX(A$1:A1010)+1,"")</f>
        <v/>
      </c>
      <c r="B1011" s="195"/>
      <c r="C1011" s="213"/>
      <c r="D1011" s="191"/>
      <c r="E1011" s="80"/>
      <c r="F1011" s="222"/>
      <c r="G1011" s="67"/>
      <c r="H1011" s="73"/>
      <c r="I1011" s="171"/>
      <c r="J1011" s="172"/>
      <c r="O1011" s="35"/>
      <c r="P1011" s="35"/>
    </row>
    <row r="1012" spans="1:16" s="173" customFormat="1">
      <c r="A1012" s="118" t="str">
        <f>IF(I1012&lt;&gt;"",MAX(A$1:A1011)+1,"")</f>
        <v/>
      </c>
      <c r="B1012" s="195"/>
      <c r="C1012" s="213"/>
      <c r="D1012" s="191"/>
      <c r="E1012" s="120" t="s">
        <v>994</v>
      </c>
      <c r="F1012" s="222"/>
      <c r="G1012" s="67"/>
      <c r="H1012" s="73"/>
      <c r="I1012" s="171"/>
      <c r="J1012" s="172"/>
      <c r="O1012" s="35"/>
      <c r="P1012" s="35"/>
    </row>
    <row r="1013" spans="1:16" s="173" customFormat="1">
      <c r="A1013" s="118" t="str">
        <f>IF(I1013&lt;&gt;"",MAX(A$1:A1012)+1,"")</f>
        <v/>
      </c>
      <c r="B1013" s="195"/>
      <c r="C1013" s="213"/>
      <c r="D1013" s="191"/>
      <c r="E1013" s="29" t="s">
        <v>995</v>
      </c>
      <c r="F1013" s="222">
        <f>3*F1010</f>
        <v>36.119999999999997</v>
      </c>
      <c r="G1013" s="67"/>
      <c r="H1013" s="73"/>
      <c r="I1013" s="171"/>
      <c r="J1013" s="172"/>
      <c r="O1013" s="35"/>
      <c r="P1013" s="35"/>
    </row>
    <row r="1014" spans="1:16" s="173" customFormat="1">
      <c r="A1014" s="118" t="str">
        <f>IF(I1014&lt;&gt;"",MAX(A$1:A1013)+1,"")</f>
        <v/>
      </c>
      <c r="B1014" s="195"/>
      <c r="C1014" s="213"/>
      <c r="D1014" s="191"/>
      <c r="E1014" s="77"/>
      <c r="F1014" s="222"/>
      <c r="G1014" s="67"/>
      <c r="H1014" s="73"/>
      <c r="I1014" s="171"/>
      <c r="J1014" s="172"/>
      <c r="O1014" s="35"/>
      <c r="P1014" s="35"/>
    </row>
    <row r="1015" spans="1:16" s="173" customFormat="1" ht="26.4">
      <c r="A1015" s="118">
        <f>IF(I1015&lt;&gt;"",MAX(A$1:A1014)+1,"")</f>
        <v>128</v>
      </c>
      <c r="B1015" s="195"/>
      <c r="C1015" s="250" t="s">
        <v>1002</v>
      </c>
      <c r="D1015" s="13"/>
      <c r="E1015" s="7" t="s">
        <v>1003</v>
      </c>
      <c r="F1015" s="7"/>
      <c r="G1015" s="16" t="s">
        <v>56</v>
      </c>
      <c r="H1015" s="69">
        <f>F1017</f>
        <v>2</v>
      </c>
      <c r="I1015" s="105">
        <v>1</v>
      </c>
      <c r="J1015" s="172"/>
      <c r="O1015" s="35"/>
      <c r="P1015" s="35"/>
    </row>
    <row r="1016" spans="1:16" s="173" customFormat="1">
      <c r="A1016" s="118" t="str">
        <f>IF(I1016&lt;&gt;"",MAX(A$1:A1015)+1,"")</f>
        <v/>
      </c>
      <c r="B1016" s="195"/>
      <c r="C1016" s="86"/>
      <c r="D1016" s="196"/>
      <c r="E1016" s="80" t="s">
        <v>1004</v>
      </c>
      <c r="F1016" s="134"/>
      <c r="G1016" s="67"/>
      <c r="H1016" s="73"/>
      <c r="I1016" s="171"/>
      <c r="J1016" s="172"/>
      <c r="O1016" s="35"/>
      <c r="P1016" s="35"/>
    </row>
    <row r="1017" spans="1:16" s="173" customFormat="1">
      <c r="A1017" s="118" t="str">
        <f>IF(I1017&lt;&gt;"",MAX(A$1:A1016)+1,"")</f>
        <v/>
      </c>
      <c r="B1017" s="195"/>
      <c r="C1017" s="86"/>
      <c r="D1017" s="196"/>
      <c r="E1017" s="80" t="s">
        <v>909</v>
      </c>
      <c r="F1017" s="134">
        <v>2</v>
      </c>
      <c r="G1017" s="67"/>
      <c r="H1017" s="73"/>
      <c r="I1017" s="171"/>
      <c r="J1017" s="172"/>
      <c r="O1017" s="35"/>
      <c r="P1017" s="35"/>
    </row>
    <row r="1018" spans="1:16" s="173" customFormat="1">
      <c r="A1018" s="118" t="str">
        <f>IF(I1018&lt;&gt;"",MAX(A$1:A1017)+1,"")</f>
        <v/>
      </c>
      <c r="B1018" s="195"/>
      <c r="C1018" s="213"/>
      <c r="D1018" s="191"/>
      <c r="E1018" s="77"/>
      <c r="F1018" s="222"/>
      <c r="G1018" s="67"/>
      <c r="H1018" s="73"/>
      <c r="I1018" s="171"/>
      <c r="J1018" s="172"/>
      <c r="O1018" s="35"/>
      <c r="P1018" s="35"/>
    </row>
    <row r="1019" spans="1:16" s="173" customFormat="1">
      <c r="A1019" s="118" t="str">
        <f>IF(I1019&lt;&gt;"",MAX(A$1:A1018)+1,"")</f>
        <v/>
      </c>
      <c r="B1019" s="195"/>
      <c r="C1019" s="213"/>
      <c r="D1019" s="191"/>
      <c r="E1019" s="77"/>
      <c r="F1019" s="222"/>
      <c r="G1019" s="67"/>
      <c r="H1019" s="73"/>
      <c r="I1019" s="171"/>
      <c r="J1019" s="172"/>
      <c r="O1019" s="35"/>
      <c r="P1019" s="35"/>
    </row>
    <row r="1020" spans="1:16" s="173" customFormat="1">
      <c r="A1020" s="118" t="str">
        <f>IF(I1020&lt;&gt;"",MAX(A$1:A1019)+1,"")</f>
        <v/>
      </c>
      <c r="B1020" s="195"/>
      <c r="C1020" s="213"/>
      <c r="D1020" s="191"/>
      <c r="E1020" s="77"/>
      <c r="F1020" s="222"/>
      <c r="G1020" s="67"/>
      <c r="H1020" s="73"/>
      <c r="I1020" s="171"/>
      <c r="J1020" s="172"/>
      <c r="O1020" s="35"/>
      <c r="P1020" s="35"/>
    </row>
    <row r="1021" spans="1:16" s="173" customFormat="1">
      <c r="A1021" s="118" t="str">
        <f>IF(I1021&lt;&gt;"",MAX(A$1:A1020)+1,"")</f>
        <v/>
      </c>
      <c r="B1021" s="195"/>
      <c r="C1021" s="213"/>
      <c r="D1021" s="191"/>
      <c r="E1021" s="77"/>
      <c r="F1021" s="81"/>
      <c r="G1021" s="67"/>
      <c r="H1021" s="73"/>
      <c r="I1021" s="171"/>
      <c r="J1021" s="172"/>
      <c r="O1021" s="35"/>
      <c r="P1021" s="35"/>
    </row>
    <row r="1022" spans="1:16" s="173" customFormat="1" ht="26.4">
      <c r="A1022" s="118">
        <f>IF(I1022&lt;&gt;"",MAX(A$1:A1021)+1,"")</f>
        <v>129</v>
      </c>
      <c r="B1022" s="195"/>
      <c r="C1022" s="12" t="s">
        <v>1005</v>
      </c>
      <c r="D1022" s="13"/>
      <c r="E1022" s="7" t="s">
        <v>1006</v>
      </c>
      <c r="F1022" s="75"/>
      <c r="G1022" s="16" t="s">
        <v>56</v>
      </c>
      <c r="H1022" s="69">
        <f>F1025</f>
        <v>4</v>
      </c>
      <c r="I1022" s="105">
        <v>1</v>
      </c>
      <c r="J1022" s="172"/>
      <c r="O1022" s="35"/>
      <c r="P1022" s="35"/>
    </row>
    <row r="1023" spans="1:16" s="173" customFormat="1">
      <c r="A1023" s="118" t="str">
        <f>IF(I1023&lt;&gt;"",MAX(A$1:A1022)+1,"")</f>
        <v/>
      </c>
      <c r="B1023" s="195"/>
      <c r="C1023" s="251"/>
      <c r="D1023" s="252"/>
      <c r="E1023" s="29" t="s">
        <v>1007</v>
      </c>
      <c r="F1023" s="8">
        <v>2</v>
      </c>
      <c r="G1023" s="16"/>
      <c r="H1023" s="69"/>
      <c r="I1023" s="171"/>
      <c r="J1023" s="172"/>
      <c r="O1023" s="35"/>
      <c r="P1023" s="35"/>
    </row>
    <row r="1024" spans="1:16" s="173" customFormat="1">
      <c r="A1024" s="118" t="str">
        <f>IF(I1024&lt;&gt;"",MAX(A$1:A1023)+1,"")</f>
        <v/>
      </c>
      <c r="B1024" s="195"/>
      <c r="C1024" s="251"/>
      <c r="D1024" s="252"/>
      <c r="E1024" s="29" t="s">
        <v>1008</v>
      </c>
      <c r="F1024" s="129">
        <v>2</v>
      </c>
      <c r="G1024" s="16"/>
      <c r="H1024" s="69"/>
      <c r="I1024" s="171"/>
      <c r="J1024" s="172"/>
      <c r="O1024" s="35"/>
      <c r="P1024" s="35"/>
    </row>
    <row r="1025" spans="1:16" s="173" customFormat="1">
      <c r="A1025" s="118" t="str">
        <f>IF(I1025&lt;&gt;"",MAX(A$1:A1024)+1,"")</f>
        <v/>
      </c>
      <c r="B1025" s="195"/>
      <c r="C1025" s="251"/>
      <c r="D1025" s="252"/>
      <c r="E1025" s="80" t="s">
        <v>338</v>
      </c>
      <c r="F1025" s="8">
        <f>SUM(F1023:F1024)</f>
        <v>4</v>
      </c>
      <c r="G1025" s="16"/>
      <c r="H1025" s="69"/>
      <c r="I1025" s="171"/>
      <c r="J1025" s="172"/>
      <c r="O1025" s="35"/>
      <c r="P1025" s="35"/>
    </row>
    <row r="1026" spans="1:16" s="173" customFormat="1">
      <c r="A1026" s="118" t="str">
        <f>IF(I1026&lt;&gt;"",MAX(A$1:A1025)+1,"")</f>
        <v/>
      </c>
      <c r="B1026" s="195"/>
      <c r="C1026" s="251"/>
      <c r="D1026" s="252"/>
      <c r="E1026" s="80"/>
      <c r="F1026" s="8"/>
      <c r="G1026" s="16"/>
      <c r="H1026" s="69"/>
      <c r="I1026" s="171"/>
      <c r="J1026" s="172"/>
      <c r="O1026" s="35"/>
      <c r="P1026" s="35"/>
    </row>
    <row r="1027" spans="1:16" s="173" customFormat="1">
      <c r="A1027" s="118" t="str">
        <f>IF(I1027&lt;&gt;"",MAX(A$1:A1026)+1,"")</f>
        <v/>
      </c>
      <c r="B1027" s="195"/>
      <c r="C1027" s="250" t="s">
        <v>1009</v>
      </c>
      <c r="D1027" s="13"/>
      <c r="E1027" s="7" t="s">
        <v>1010</v>
      </c>
      <c r="F1027" s="7"/>
      <c r="G1027" s="16" t="s">
        <v>61</v>
      </c>
      <c r="H1027" s="69">
        <f>F1030</f>
        <v>1550</v>
      </c>
      <c r="I1027" s="171"/>
      <c r="J1027" s="172"/>
      <c r="O1027" s="35"/>
      <c r="P1027" s="35"/>
    </row>
    <row r="1028" spans="1:16" s="173" customFormat="1">
      <c r="A1028" s="118" t="str">
        <f>IF(I1028&lt;&gt;"",MAX(A$1:A1027)+1,"")</f>
        <v/>
      </c>
      <c r="B1028" s="195"/>
      <c r="C1028" s="86"/>
      <c r="D1028" s="59" t="s">
        <v>1011</v>
      </c>
      <c r="E1028" s="66" t="s">
        <v>1012</v>
      </c>
      <c r="F1028" s="66"/>
      <c r="G1028" s="21" t="s">
        <v>61</v>
      </c>
      <c r="H1028" s="73"/>
      <c r="I1028" s="171"/>
      <c r="J1028" s="172"/>
      <c r="O1028" s="35"/>
      <c r="P1028" s="35"/>
    </row>
    <row r="1029" spans="1:16" s="173" customFormat="1" ht="26.4">
      <c r="A1029" s="118" t="str">
        <f>IF(I1029&lt;&gt;"",MAX(A$1:A1028)+1,"")</f>
        <v/>
      </c>
      <c r="B1029" s="195"/>
      <c r="C1029" s="86"/>
      <c r="D1029" s="196"/>
      <c r="E1029" s="80" t="s">
        <v>1013</v>
      </c>
      <c r="F1029" s="134"/>
      <c r="G1029" s="67"/>
      <c r="H1029" s="73"/>
      <c r="I1029" s="171"/>
      <c r="J1029" s="172"/>
      <c r="O1029" s="35"/>
      <c r="P1029" s="35"/>
    </row>
    <row r="1030" spans="1:16" s="173" customFormat="1">
      <c r="A1030" s="118" t="str">
        <f>IF(I1030&lt;&gt;"",MAX(A$1:A1029)+1,"")</f>
        <v/>
      </c>
      <c r="B1030" s="195"/>
      <c r="C1030" s="86"/>
      <c r="D1030" s="196"/>
      <c r="E1030" s="80" t="s">
        <v>909</v>
      </c>
      <c r="F1030" s="10">
        <v>1550</v>
      </c>
      <c r="G1030" s="67"/>
      <c r="H1030" s="73"/>
      <c r="I1030" s="171"/>
      <c r="J1030" s="172"/>
      <c r="O1030" s="35"/>
      <c r="P1030" s="35"/>
    </row>
    <row r="1031" spans="1:16" s="173" customFormat="1">
      <c r="A1031" s="118" t="str">
        <f>IF(I1031&lt;&gt;"",MAX(A$1:A1030)+1,"")</f>
        <v/>
      </c>
      <c r="B1031" s="195"/>
      <c r="C1031" s="251"/>
      <c r="D1031" s="252"/>
      <c r="E1031" s="80"/>
      <c r="F1031" s="8"/>
      <c r="G1031" s="16"/>
      <c r="H1031" s="69"/>
      <c r="I1031" s="171"/>
      <c r="J1031" s="172"/>
      <c r="O1031" s="35"/>
      <c r="P1031" s="35"/>
    </row>
    <row r="1032" spans="1:16" s="173" customFormat="1">
      <c r="A1032" s="118">
        <f>IF(I1032&lt;&gt;"",MAX(A$1:A1031)+1,"")</f>
        <v>130</v>
      </c>
      <c r="B1032" s="195"/>
      <c r="C1032" s="12" t="s">
        <v>1014</v>
      </c>
      <c r="D1032" s="13"/>
      <c r="E1032" s="7" t="s">
        <v>1015</v>
      </c>
      <c r="F1032" s="75"/>
      <c r="G1032" s="16" t="s">
        <v>61</v>
      </c>
      <c r="H1032" s="69">
        <f>H1033</f>
        <v>39</v>
      </c>
      <c r="I1032" s="105">
        <v>1</v>
      </c>
      <c r="J1032" s="172"/>
      <c r="O1032" s="35"/>
      <c r="P1032" s="35"/>
    </row>
    <row r="1033" spans="1:16" s="173" customFormat="1" ht="26.4">
      <c r="A1033" s="118" t="str">
        <f>IF(I1033&lt;&gt;"",MAX(A$1:A1032)+1,"")</f>
        <v/>
      </c>
      <c r="B1033" s="195"/>
      <c r="C1033" s="41"/>
      <c r="D1033" s="59" t="s">
        <v>1016</v>
      </c>
      <c r="E1033" s="66" t="s">
        <v>1017</v>
      </c>
      <c r="F1033" s="76"/>
      <c r="G1033" s="21" t="s">
        <v>61</v>
      </c>
      <c r="H1033" s="73">
        <f>F1037</f>
        <v>39</v>
      </c>
      <c r="I1033" s="171"/>
      <c r="J1033" s="172"/>
      <c r="O1033" s="35"/>
      <c r="P1033" s="35"/>
    </row>
    <row r="1034" spans="1:16" s="173" customFormat="1">
      <c r="A1034" s="118" t="str">
        <f>IF(I1034&lt;&gt;"",MAX(A$1:A1033)+1,"")</f>
        <v/>
      </c>
      <c r="B1034" s="195"/>
      <c r="C1034" s="251"/>
      <c r="D1034" s="252"/>
      <c r="E1034" s="77" t="s">
        <v>1018</v>
      </c>
      <c r="F1034" s="36">
        <f>7+10</f>
        <v>17</v>
      </c>
      <c r="G1034" s="16"/>
      <c r="H1034" s="69"/>
      <c r="I1034" s="171"/>
      <c r="J1034" s="172"/>
      <c r="O1034" s="35"/>
      <c r="P1034" s="35"/>
    </row>
    <row r="1035" spans="1:16" s="173" customFormat="1">
      <c r="A1035" s="118" t="str">
        <f>IF(I1035&lt;&gt;"",MAX(A$1:A1034)+1,"")</f>
        <v/>
      </c>
      <c r="B1035" s="195"/>
      <c r="C1035" s="251"/>
      <c r="D1035" s="252"/>
      <c r="E1035" s="77" t="s">
        <v>1019</v>
      </c>
      <c r="F1035" s="36">
        <f>9+7</f>
        <v>16</v>
      </c>
      <c r="G1035" s="16"/>
      <c r="H1035" s="69"/>
      <c r="I1035" s="171"/>
      <c r="J1035" s="172"/>
      <c r="O1035" s="35"/>
      <c r="P1035" s="35"/>
    </row>
    <row r="1036" spans="1:16" s="173" customFormat="1">
      <c r="A1036" s="118" t="str">
        <f>IF(I1036&lt;&gt;"",MAX(A$1:A1035)+1,"")</f>
        <v/>
      </c>
      <c r="B1036" s="195"/>
      <c r="C1036" s="251"/>
      <c r="D1036" s="252"/>
      <c r="E1036" s="77" t="s">
        <v>1020</v>
      </c>
      <c r="F1036" s="74">
        <f>2*3</f>
        <v>6</v>
      </c>
      <c r="G1036" s="16"/>
      <c r="H1036" s="69"/>
      <c r="I1036" s="171"/>
      <c r="J1036" s="172"/>
      <c r="O1036" s="35"/>
      <c r="P1036" s="35"/>
    </row>
    <row r="1037" spans="1:16" s="173" customFormat="1">
      <c r="A1037" s="118" t="str">
        <f>IF(I1037&lt;&gt;"",MAX(A$1:A1036)+1,"")</f>
        <v/>
      </c>
      <c r="B1037" s="195"/>
      <c r="C1037" s="251"/>
      <c r="D1037" s="252"/>
      <c r="E1037" s="80" t="s">
        <v>338</v>
      </c>
      <c r="F1037" s="36">
        <f>SUM(F1034:F1036)</f>
        <v>39</v>
      </c>
      <c r="G1037" s="16"/>
      <c r="H1037" s="69"/>
      <c r="I1037" s="171"/>
      <c r="J1037" s="172"/>
      <c r="O1037" s="35"/>
      <c r="P1037" s="35"/>
    </row>
    <row r="1038" spans="1:16" s="173" customFormat="1">
      <c r="A1038" s="118" t="str">
        <f>IF(I1038&lt;&gt;"",MAX(A$1:A1037)+1,"")</f>
        <v/>
      </c>
      <c r="B1038" s="195"/>
      <c r="C1038" s="251"/>
      <c r="D1038" s="252"/>
      <c r="E1038" s="120" t="s">
        <v>939</v>
      </c>
      <c r="F1038" s="36"/>
      <c r="G1038" s="16"/>
      <c r="H1038" s="69"/>
      <c r="I1038" s="171"/>
      <c r="J1038" s="172"/>
      <c r="O1038" s="35"/>
      <c r="P1038" s="35"/>
    </row>
    <row r="1039" spans="1:16" s="173" customFormat="1">
      <c r="A1039" s="118" t="str">
        <f>IF(I1039&lt;&gt;"",MAX(A$1:A1038)+1,"")</f>
        <v/>
      </c>
      <c r="B1039" s="195"/>
      <c r="C1039" s="251"/>
      <c r="D1039" s="252"/>
      <c r="E1039" s="120"/>
      <c r="F1039" s="36"/>
      <c r="G1039" s="16"/>
      <c r="H1039" s="69"/>
      <c r="I1039" s="171"/>
      <c r="J1039" s="172"/>
      <c r="O1039" s="35"/>
      <c r="P1039" s="35"/>
    </row>
    <row r="1040" spans="1:16" s="173" customFormat="1">
      <c r="A1040" s="118" t="str">
        <f>IF(I1040&lt;&gt;"",MAX(A$1:A1039)+1,"")</f>
        <v/>
      </c>
      <c r="B1040" s="195"/>
      <c r="C1040" s="250" t="s">
        <v>1021</v>
      </c>
      <c r="D1040" s="13"/>
      <c r="E1040" s="7" t="s">
        <v>1022</v>
      </c>
      <c r="F1040" s="7"/>
      <c r="G1040" s="16" t="s">
        <v>61</v>
      </c>
      <c r="H1040" s="69">
        <f>F1044</f>
        <v>98.45</v>
      </c>
      <c r="I1040" s="171"/>
      <c r="J1040" s="172"/>
      <c r="O1040" s="35"/>
      <c r="P1040" s="35"/>
    </row>
    <row r="1041" spans="1:16" s="173" customFormat="1" ht="26.4">
      <c r="A1041" s="118" t="str">
        <f>IF(I1041&lt;&gt;"",MAX(A$1:A1040)+1,"")</f>
        <v/>
      </c>
      <c r="B1041" s="195"/>
      <c r="C1041" s="253"/>
      <c r="D1041" s="59" t="s">
        <v>1023</v>
      </c>
      <c r="E1041" s="66" t="s">
        <v>1024</v>
      </c>
      <c r="F1041" s="66"/>
      <c r="G1041" s="21" t="s">
        <v>61</v>
      </c>
      <c r="H1041" s="73"/>
      <c r="I1041" s="171"/>
      <c r="J1041" s="172"/>
      <c r="O1041" s="35"/>
      <c r="P1041" s="35"/>
    </row>
    <row r="1042" spans="1:16" s="173" customFormat="1">
      <c r="A1042" s="118" t="str">
        <f>IF(I1042&lt;&gt;"",MAX(A$1:A1041)+1,"")</f>
        <v/>
      </c>
      <c r="B1042" s="195"/>
      <c r="C1042" s="253"/>
      <c r="D1042" s="59"/>
      <c r="E1042" s="80" t="s">
        <v>1025</v>
      </c>
      <c r="F1042" s="66"/>
      <c r="G1042" s="21"/>
      <c r="H1042" s="73"/>
      <c r="I1042" s="171"/>
      <c r="J1042" s="172"/>
      <c r="O1042" s="35"/>
      <c r="P1042" s="35"/>
    </row>
    <row r="1043" spans="1:16" s="173" customFormat="1">
      <c r="A1043" s="118" t="str">
        <f>IF(I1043&lt;&gt;"",MAX(A$1:A1042)+1,"")</f>
        <v/>
      </c>
      <c r="B1043" s="195"/>
      <c r="C1043" s="253"/>
      <c r="D1043" s="59"/>
      <c r="E1043" s="80" t="s">
        <v>909</v>
      </c>
      <c r="F1043" s="10"/>
      <c r="G1043" s="21"/>
      <c r="H1043" s="73"/>
      <c r="I1043" s="171"/>
      <c r="J1043" s="172"/>
      <c r="O1043" s="35"/>
      <c r="P1043" s="35"/>
    </row>
    <row r="1044" spans="1:16" s="173" customFormat="1">
      <c r="A1044" s="118" t="str">
        <f>IF(I1044&lt;&gt;"",MAX(A$1:A1043)+1,"")</f>
        <v/>
      </c>
      <c r="B1044" s="195"/>
      <c r="C1044" s="253"/>
      <c r="D1044" s="59"/>
      <c r="E1044" s="80" t="s">
        <v>1026</v>
      </c>
      <c r="F1044" s="10">
        <f>1.1*0.5*75+1.1*0.5*104</f>
        <v>98.45</v>
      </c>
      <c r="G1044" s="21"/>
      <c r="H1044" s="73"/>
      <c r="I1044" s="171"/>
      <c r="J1044" s="172"/>
      <c r="O1044" s="35"/>
      <c r="P1044" s="35"/>
    </row>
    <row r="1045" spans="1:16" s="173" customFormat="1">
      <c r="A1045" s="118" t="str">
        <f>IF(I1045&lt;&gt;"",MAX(A$1:A1044)+1,"")</f>
        <v/>
      </c>
      <c r="B1045" s="195"/>
      <c r="C1045" s="251"/>
      <c r="D1045" s="252"/>
      <c r="E1045" s="120"/>
      <c r="F1045" s="36"/>
      <c r="G1045" s="16"/>
      <c r="H1045" s="69"/>
      <c r="I1045" s="171"/>
      <c r="J1045" s="172"/>
      <c r="O1045" s="35"/>
      <c r="P1045" s="35"/>
    </row>
    <row r="1046" spans="1:16" s="173" customFormat="1">
      <c r="A1046" s="118" t="str">
        <f>IF(I1046&lt;&gt;"",MAX(A$1:A1045)+1,"")</f>
        <v/>
      </c>
      <c r="B1046" s="164" t="s">
        <v>1027</v>
      </c>
      <c r="C1046" s="165"/>
      <c r="D1046" s="166"/>
      <c r="E1046" s="124" t="s">
        <v>1028</v>
      </c>
      <c r="F1046" s="8"/>
      <c r="G1046" s="67"/>
      <c r="H1046" s="73"/>
      <c r="I1046" s="171"/>
      <c r="J1046" s="172"/>
      <c r="O1046" s="35"/>
      <c r="P1046" s="35"/>
    </row>
    <row r="1047" spans="1:16" s="173" customFormat="1">
      <c r="A1047" s="118" t="str">
        <f>IF(I1047&lt;&gt;"",MAX(A$1:A1046)+1,"")</f>
        <v/>
      </c>
      <c r="B1047" s="195"/>
      <c r="C1047" s="125"/>
      <c r="D1047" s="196"/>
      <c r="E1047" s="199"/>
      <c r="F1047" s="8"/>
      <c r="G1047" s="67"/>
      <c r="H1047" s="73"/>
      <c r="I1047" s="171"/>
      <c r="J1047" s="172"/>
      <c r="O1047" s="35"/>
      <c r="P1047" s="35"/>
    </row>
    <row r="1048" spans="1:16" s="173" customFormat="1" ht="26.4">
      <c r="A1048" s="118">
        <f>IF(I1048&lt;&gt;"",MAX(A$1:A1047)+1,"")</f>
        <v>131</v>
      </c>
      <c r="B1048" s="195"/>
      <c r="C1048" s="12" t="s">
        <v>1029</v>
      </c>
      <c r="D1048" s="13"/>
      <c r="E1048" s="7" t="s">
        <v>1030</v>
      </c>
      <c r="F1048" s="7"/>
      <c r="G1048" s="16" t="s">
        <v>61</v>
      </c>
      <c r="H1048" s="69">
        <f>H1049+H1059</f>
        <v>5913.607</v>
      </c>
      <c r="I1048" s="105">
        <v>1</v>
      </c>
      <c r="J1048" s="172"/>
      <c r="O1048" s="35"/>
      <c r="P1048" s="35"/>
    </row>
    <row r="1049" spans="1:16" s="173" customFormat="1" ht="26.4">
      <c r="A1049" s="118" t="str">
        <f>IF(I1049&lt;&gt;"",MAX(A$1:A1048)+1,"")</f>
        <v/>
      </c>
      <c r="B1049" s="195"/>
      <c r="C1049" s="41"/>
      <c r="D1049" s="59" t="s">
        <v>1031</v>
      </c>
      <c r="E1049" s="66" t="s">
        <v>1032</v>
      </c>
      <c r="F1049" s="66"/>
      <c r="G1049" s="21" t="s">
        <v>61</v>
      </c>
      <c r="H1049" s="73">
        <f>F1058</f>
        <v>2592.6000000000004</v>
      </c>
      <c r="I1049" s="171"/>
      <c r="J1049" s="172"/>
      <c r="O1049" s="35"/>
      <c r="P1049" s="35"/>
    </row>
    <row r="1050" spans="1:16" s="173" customFormat="1">
      <c r="A1050" s="118" t="str">
        <f>IF(I1050&lt;&gt;"",MAX(A$1:A1049)+1,"")</f>
        <v/>
      </c>
      <c r="B1050" s="195"/>
      <c r="C1050" s="41"/>
      <c r="D1050" s="59"/>
      <c r="E1050" s="131" t="s">
        <v>1033</v>
      </c>
      <c r="F1050" s="10"/>
      <c r="G1050" s="21"/>
      <c r="H1050" s="73"/>
      <c r="I1050" s="171"/>
      <c r="J1050" s="172"/>
      <c r="O1050" s="35"/>
      <c r="P1050" s="35"/>
    </row>
    <row r="1051" spans="1:16" s="173" customFormat="1">
      <c r="A1051" s="118" t="str">
        <f>IF(I1051&lt;&gt;"",MAX(A$1:A1050)+1,"")</f>
        <v/>
      </c>
      <c r="B1051" s="195"/>
      <c r="C1051" s="41"/>
      <c r="D1051" s="59"/>
      <c r="E1051" s="80" t="s">
        <v>1034</v>
      </c>
      <c r="F1051" s="10">
        <f xml:space="preserve"> 40.93+7.48</f>
        <v>48.41</v>
      </c>
      <c r="G1051" s="21"/>
      <c r="H1051" s="73"/>
      <c r="I1051" s="171"/>
      <c r="J1051" s="172"/>
      <c r="O1051" s="35"/>
      <c r="P1051" s="35"/>
    </row>
    <row r="1052" spans="1:16" s="173" customFormat="1">
      <c r="A1052" s="118" t="str">
        <f>IF(I1052&lt;&gt;"",MAX(A$1:A1051)+1,"")</f>
        <v/>
      </c>
      <c r="B1052" s="195"/>
      <c r="C1052" s="41"/>
      <c r="D1052" s="59"/>
      <c r="E1052" s="80" t="s">
        <v>1035</v>
      </c>
      <c r="F1052" s="10">
        <f xml:space="preserve"> (0.8+1.45)*5*4</f>
        <v>45</v>
      </c>
      <c r="G1052" s="21"/>
      <c r="H1052" s="73"/>
      <c r="I1052" s="171"/>
      <c r="J1052" s="172"/>
      <c r="O1052" s="35"/>
      <c r="P1052" s="35"/>
    </row>
    <row r="1053" spans="1:16" s="173" customFormat="1">
      <c r="A1053" s="118" t="str">
        <f>IF(I1053&lt;&gt;"",MAX(A$1:A1052)+1,"")</f>
        <v/>
      </c>
      <c r="B1053" s="195"/>
      <c r="C1053" s="41"/>
      <c r="D1053" s="59"/>
      <c r="E1053" s="80" t="s">
        <v>1036</v>
      </c>
      <c r="F1053" s="10">
        <f xml:space="preserve"> 51.03+7.58+13.9</f>
        <v>72.510000000000005</v>
      </c>
      <c r="G1053" s="21"/>
      <c r="H1053" s="73"/>
      <c r="I1053" s="171"/>
      <c r="J1053" s="172"/>
      <c r="O1053" s="35"/>
      <c r="P1053" s="35"/>
    </row>
    <row r="1054" spans="1:16" s="173" customFormat="1">
      <c r="A1054" s="118" t="str">
        <f>IF(I1054&lt;&gt;"",MAX(A$1:A1053)+1,"")</f>
        <v/>
      </c>
      <c r="B1054" s="195"/>
      <c r="C1054" s="41"/>
      <c r="D1054" s="59"/>
      <c r="E1054" s="80" t="s">
        <v>1037</v>
      </c>
      <c r="F1054" s="10">
        <f xml:space="preserve"> 44.08+7.61</f>
        <v>51.69</v>
      </c>
      <c r="G1054" s="21"/>
      <c r="H1054" s="73"/>
      <c r="I1054" s="171"/>
      <c r="J1054" s="172"/>
      <c r="O1054" s="35"/>
      <c r="P1054" s="35"/>
    </row>
    <row r="1055" spans="1:16" s="173" customFormat="1">
      <c r="A1055" s="118" t="str">
        <f>IF(I1055&lt;&gt;"",MAX(A$1:A1054)+1,"")</f>
        <v/>
      </c>
      <c r="B1055" s="195"/>
      <c r="C1055" s="41"/>
      <c r="D1055" s="59"/>
      <c r="E1055" s="80" t="s">
        <v>1038</v>
      </c>
      <c r="F1055" s="10">
        <f xml:space="preserve"> 45.565+1.555+7.62</f>
        <v>54.739999999999995</v>
      </c>
      <c r="G1055" s="21"/>
      <c r="H1055" s="73"/>
      <c r="I1055" s="171"/>
      <c r="J1055" s="172"/>
      <c r="O1055" s="35"/>
      <c r="P1055" s="35"/>
    </row>
    <row r="1056" spans="1:16" s="173" customFormat="1">
      <c r="A1056" s="118" t="str">
        <f>IF(I1056&lt;&gt;"",MAX(A$1:A1055)+1,"")</f>
        <v/>
      </c>
      <c r="B1056" s="195"/>
      <c r="C1056" s="41"/>
      <c r="D1056" s="59"/>
      <c r="E1056" s="80" t="s">
        <v>1039</v>
      </c>
      <c r="F1056" s="10">
        <f xml:space="preserve"> (9*9-(6*1.3*2)+13*13-(9*9))*13</f>
        <v>1994.2</v>
      </c>
      <c r="G1056" s="21"/>
      <c r="H1056" s="73"/>
      <c r="I1056" s="171"/>
      <c r="J1056" s="172"/>
      <c r="O1056" s="35"/>
      <c r="P1056" s="35"/>
    </row>
    <row r="1057" spans="1:16" s="173" customFormat="1">
      <c r="A1057" s="118" t="str">
        <f>IF(I1057&lt;&gt;"",MAX(A$1:A1056)+1,"")</f>
        <v/>
      </c>
      <c r="B1057" s="195"/>
      <c r="C1057" s="41"/>
      <c r="D1057" s="59"/>
      <c r="E1057" s="80" t="s">
        <v>1040</v>
      </c>
      <c r="F1057" s="135">
        <f xml:space="preserve"> 81.55+84.35+76.444+83.706</f>
        <v>326.05</v>
      </c>
      <c r="G1057" s="21"/>
      <c r="H1057" s="73"/>
      <c r="I1057" s="171"/>
      <c r="J1057" s="172"/>
      <c r="O1057" s="35"/>
      <c r="P1057" s="35"/>
    </row>
    <row r="1058" spans="1:16" s="173" customFormat="1">
      <c r="A1058" s="118" t="str">
        <f>IF(I1058&lt;&gt;"",MAX(A$1:A1057)+1,"")</f>
        <v/>
      </c>
      <c r="B1058" s="195"/>
      <c r="C1058" s="41"/>
      <c r="D1058" s="59"/>
      <c r="E1058" s="176" t="s">
        <v>93</v>
      </c>
      <c r="F1058" s="10">
        <f>SUM(F1051:F1057)</f>
        <v>2592.6000000000004</v>
      </c>
      <c r="G1058" s="21"/>
      <c r="H1058" s="73"/>
      <c r="I1058" s="171"/>
      <c r="J1058" s="172"/>
      <c r="O1058" s="35"/>
      <c r="P1058" s="35"/>
    </row>
    <row r="1059" spans="1:16" s="173" customFormat="1" ht="26.4">
      <c r="A1059" s="118" t="str">
        <f>IF(I1059&lt;&gt;"",MAX(A$1:A1058)+1,"")</f>
        <v/>
      </c>
      <c r="B1059" s="195"/>
      <c r="C1059" s="41"/>
      <c r="D1059" s="59" t="s">
        <v>1041</v>
      </c>
      <c r="E1059" s="66" t="s">
        <v>1042</v>
      </c>
      <c r="F1059" s="66"/>
      <c r="G1059" s="21" t="s">
        <v>61</v>
      </c>
      <c r="H1059" s="73">
        <f>F1075</f>
        <v>3321.0070000000001</v>
      </c>
      <c r="I1059" s="171"/>
      <c r="J1059" s="172"/>
      <c r="O1059" s="35"/>
      <c r="P1059" s="35"/>
    </row>
    <row r="1060" spans="1:16" s="173" customFormat="1">
      <c r="A1060" s="118" t="str">
        <f>IF(I1060&lt;&gt;"",MAX(A$1:A1059)+1,"")</f>
        <v/>
      </c>
      <c r="B1060" s="195"/>
      <c r="C1060" s="125"/>
      <c r="D1060" s="196"/>
      <c r="E1060" s="131" t="s">
        <v>1033</v>
      </c>
      <c r="F1060" s="8"/>
      <c r="G1060" s="67"/>
      <c r="H1060" s="73"/>
      <c r="I1060" s="171"/>
      <c r="J1060" s="172"/>
      <c r="O1060" s="35"/>
      <c r="P1060" s="35"/>
    </row>
    <row r="1061" spans="1:16" s="173" customFormat="1">
      <c r="A1061" s="118" t="str">
        <f>IF(I1061&lt;&gt;"",MAX(A$1:A1060)+1,"")</f>
        <v/>
      </c>
      <c r="B1061" s="195"/>
      <c r="C1061" s="125"/>
      <c r="D1061" s="196"/>
      <c r="E1061" s="80" t="s">
        <v>1043</v>
      </c>
      <c r="F1061" s="8">
        <f xml:space="preserve"> 33.095+134.1+23.096+49.721+20.118*2</f>
        <v>280.24799999999999</v>
      </c>
      <c r="G1061" s="67"/>
      <c r="H1061" s="73"/>
      <c r="I1061" s="171"/>
      <c r="J1061" s="172"/>
      <c r="O1061" s="35"/>
      <c r="P1061" s="35"/>
    </row>
    <row r="1062" spans="1:16" s="173" customFormat="1" ht="26.4">
      <c r="A1062" s="118" t="str">
        <f>IF(I1062&lt;&gt;"",MAX(A$1:A1061)+1,"")</f>
        <v/>
      </c>
      <c r="B1062" s="195"/>
      <c r="C1062" s="125"/>
      <c r="D1062" s="196"/>
      <c r="E1062" s="80" t="s">
        <v>1044</v>
      </c>
      <c r="F1062" s="8">
        <f xml:space="preserve"> 34.315+27.205+20.095+12.99+37.575+5.375+3.403*3</f>
        <v>147.76400000000001</v>
      </c>
      <c r="G1062" s="67"/>
      <c r="H1062" s="73"/>
      <c r="I1062" s="171"/>
      <c r="J1062" s="172"/>
      <c r="O1062" s="35"/>
      <c r="P1062" s="35"/>
    </row>
    <row r="1063" spans="1:16" s="173" customFormat="1">
      <c r="A1063" s="118" t="str">
        <f>IF(I1063&lt;&gt;"",MAX(A$1:A1062)+1,"")</f>
        <v/>
      </c>
      <c r="B1063" s="195"/>
      <c r="C1063" s="125"/>
      <c r="D1063" s="196"/>
      <c r="E1063" s="80" t="s">
        <v>1045</v>
      </c>
      <c r="F1063" s="8">
        <f xml:space="preserve"> 41.835+123.375+55.875+65.405+22.21+66.65</f>
        <v>375.35</v>
      </c>
      <c r="G1063" s="67"/>
      <c r="H1063" s="73"/>
      <c r="I1063" s="171"/>
      <c r="J1063" s="172"/>
      <c r="O1063" s="35"/>
      <c r="P1063" s="35"/>
    </row>
    <row r="1064" spans="1:16" s="173" customFormat="1">
      <c r="A1064" s="118" t="str">
        <f>IF(I1064&lt;&gt;"",MAX(A$1:A1063)+1,"")</f>
        <v/>
      </c>
      <c r="B1064" s="195"/>
      <c r="C1064" s="125"/>
      <c r="D1064" s="196"/>
      <c r="E1064" s="80" t="s">
        <v>1046</v>
      </c>
      <c r="F1064" s="8">
        <f xml:space="preserve"> 35.45+115.745+49.675+63.75+16.135+22.28</f>
        <v>303.03499999999997</v>
      </c>
      <c r="G1064" s="67"/>
      <c r="H1064" s="73"/>
      <c r="I1064" s="171"/>
      <c r="J1064" s="172"/>
      <c r="O1064" s="35"/>
      <c r="P1064" s="35"/>
    </row>
    <row r="1065" spans="1:16" s="173" customFormat="1">
      <c r="A1065" s="118" t="str">
        <f>IF(I1065&lt;&gt;"",MAX(A$1:A1064)+1,"")</f>
        <v/>
      </c>
      <c r="B1065" s="195"/>
      <c r="C1065" s="125"/>
      <c r="D1065" s="196"/>
      <c r="E1065" s="80" t="s">
        <v>1047</v>
      </c>
      <c r="F1065" s="8">
        <f xml:space="preserve"> 34.95+106.415+44.65+56.865+13.565+26.865</f>
        <v>283.31000000000006</v>
      </c>
      <c r="G1065" s="67"/>
      <c r="H1065" s="73"/>
      <c r="I1065" s="171"/>
      <c r="J1065" s="172"/>
      <c r="O1065" s="35"/>
      <c r="P1065" s="35"/>
    </row>
    <row r="1066" spans="1:16" s="173" customFormat="1">
      <c r="A1066" s="118" t="str">
        <f>IF(I1066&lt;&gt;"",MAX(A$1:A1065)+1,"")</f>
        <v/>
      </c>
      <c r="B1066" s="195"/>
      <c r="C1066" s="125"/>
      <c r="D1066" s="196"/>
      <c r="E1066" s="80" t="s">
        <v>1048</v>
      </c>
      <c r="F1066" s="10">
        <f xml:space="preserve"> (13*4*1.545+9*4*1)*13</f>
        <v>1512.42</v>
      </c>
      <c r="G1066" s="67"/>
      <c r="H1066" s="73"/>
      <c r="I1066" s="171"/>
      <c r="J1066" s="172"/>
      <c r="O1066" s="35"/>
      <c r="P1066" s="35"/>
    </row>
    <row r="1067" spans="1:16" s="173" customFormat="1">
      <c r="A1067" s="118" t="str">
        <f>IF(I1067&lt;&gt;"",MAX(A$1:A1066)+1,"")</f>
        <v/>
      </c>
      <c r="B1067" s="195"/>
      <c r="C1067" s="125"/>
      <c r="D1067" s="196"/>
      <c r="E1067" s="80" t="s">
        <v>1049</v>
      </c>
      <c r="F1067" s="10">
        <f>(6+1.3)*2*(1.6+0.3+2.9+1.5)</f>
        <v>91.97999999999999</v>
      </c>
      <c r="G1067" s="67"/>
      <c r="H1067" s="73"/>
      <c r="I1067" s="171"/>
      <c r="J1067" s="172"/>
      <c r="O1067" s="35"/>
      <c r="P1067" s="35"/>
    </row>
    <row r="1068" spans="1:16" s="173" customFormat="1">
      <c r="A1068" s="118" t="str">
        <f>IF(I1068&lt;&gt;"",MAX(A$1:A1067)+1,"")</f>
        <v/>
      </c>
      <c r="B1068" s="195"/>
      <c r="C1068" s="125"/>
      <c r="D1068" s="196"/>
      <c r="E1068" s="80" t="s">
        <v>1050</v>
      </c>
      <c r="F1068" s="10">
        <f>(6+1.3)*2*(0.6+0.3+0.1+0.1)</f>
        <v>16.059999999999999</v>
      </c>
      <c r="G1068" s="67"/>
      <c r="H1068" s="73"/>
      <c r="I1068" s="171"/>
      <c r="J1068" s="172"/>
      <c r="O1068" s="35"/>
      <c r="P1068" s="35"/>
    </row>
    <row r="1069" spans="1:16" s="173" customFormat="1">
      <c r="A1069" s="118" t="str">
        <f>IF(I1069&lt;&gt;"",MAX(A$1:A1068)+1,"")</f>
        <v/>
      </c>
      <c r="B1069" s="195"/>
      <c r="C1069" s="125"/>
      <c r="D1069" s="196"/>
      <c r="E1069" s="80" t="s">
        <v>1051</v>
      </c>
      <c r="F1069" s="10">
        <f xml:space="preserve"> (6+1.3)*2*(0.1+0.8+0.1+0.2)</f>
        <v>17.52</v>
      </c>
      <c r="G1069" s="67"/>
      <c r="H1069" s="73"/>
      <c r="I1069" s="171"/>
      <c r="J1069" s="172"/>
      <c r="O1069" s="35"/>
      <c r="P1069" s="35"/>
    </row>
    <row r="1070" spans="1:16" s="173" customFormat="1">
      <c r="A1070" s="118" t="str">
        <f>IF(I1070&lt;&gt;"",MAX(A$1:A1069)+1,"")</f>
        <v/>
      </c>
      <c r="B1070" s="195"/>
      <c r="C1070" s="125"/>
      <c r="D1070" s="196"/>
      <c r="E1070" s="80" t="s">
        <v>1052</v>
      </c>
      <c r="F1070" s="10">
        <f xml:space="preserve"> (6+1.3)*2*(0.5+1.5+0.7+1.2)</f>
        <v>56.940000000000005</v>
      </c>
      <c r="G1070" s="67"/>
      <c r="H1070" s="73"/>
      <c r="I1070" s="171"/>
      <c r="J1070" s="172"/>
      <c r="O1070" s="35"/>
      <c r="P1070" s="35"/>
    </row>
    <row r="1071" spans="1:16" s="173" customFormat="1">
      <c r="A1071" s="118" t="str">
        <f>IF(I1071&lt;&gt;"",MAX(A$1:A1070)+1,"")</f>
        <v/>
      </c>
      <c r="B1071" s="195"/>
      <c r="C1071" s="125"/>
      <c r="D1071" s="196"/>
      <c r="E1071" s="80" t="s">
        <v>1053</v>
      </c>
      <c r="F1071" s="10">
        <f xml:space="preserve"> (6+1.3)*2*(1.6+2+0.5+1.1)</f>
        <v>75.919999999999987</v>
      </c>
      <c r="G1071" s="67"/>
      <c r="H1071" s="73"/>
      <c r="I1071" s="171"/>
      <c r="J1071" s="172"/>
      <c r="O1071" s="35"/>
      <c r="P1071" s="35"/>
    </row>
    <row r="1072" spans="1:16" s="173" customFormat="1">
      <c r="A1072" s="118" t="str">
        <f>IF(I1072&lt;&gt;"",MAX(A$1:A1071)+1,"")</f>
        <v/>
      </c>
      <c r="B1072" s="195"/>
      <c r="C1072" s="125"/>
      <c r="D1072" s="196"/>
      <c r="E1072" s="80" t="s">
        <v>1054</v>
      </c>
      <c r="F1072" s="10">
        <f xml:space="preserve"> (6+1.3)*2*(1.9+2.1+1.3+1.6)</f>
        <v>100.74000000000001</v>
      </c>
      <c r="G1072" s="67"/>
      <c r="H1072" s="73"/>
      <c r="I1072" s="171"/>
      <c r="J1072" s="172"/>
      <c r="O1072" s="35"/>
      <c r="P1072" s="35"/>
    </row>
    <row r="1073" spans="1:16" s="173" customFormat="1">
      <c r="A1073" s="118" t="str">
        <f>IF(I1073&lt;&gt;"",MAX(A$1:A1072)+1,"")</f>
        <v/>
      </c>
      <c r="B1073" s="195"/>
      <c r="C1073" s="125"/>
      <c r="D1073" s="196"/>
      <c r="E1073" s="80" t="s">
        <v>1055</v>
      </c>
      <c r="F1073" s="10">
        <f xml:space="preserve"> (6+1.3)*2*(0.8+1.1)</f>
        <v>27.740000000000002</v>
      </c>
      <c r="G1073" s="67"/>
      <c r="H1073" s="73"/>
      <c r="I1073" s="171"/>
      <c r="J1073" s="172"/>
      <c r="O1073" s="35"/>
      <c r="P1073" s="35"/>
    </row>
    <row r="1074" spans="1:16" s="173" customFormat="1">
      <c r="A1074" s="118" t="str">
        <f>IF(I1074&lt;&gt;"",MAX(A$1:A1073)+1,"")</f>
        <v/>
      </c>
      <c r="B1074" s="195"/>
      <c r="C1074" s="125"/>
      <c r="D1074" s="196"/>
      <c r="E1074" s="80" t="s">
        <v>1056</v>
      </c>
      <c r="F1074" s="132">
        <f xml:space="preserve"> (25.65+26.05+27.25+27.65)*0.3</f>
        <v>31.979999999999997</v>
      </c>
      <c r="G1074" s="67"/>
      <c r="H1074" s="73"/>
      <c r="I1074" s="171"/>
      <c r="J1074" s="172"/>
      <c r="O1074" s="35"/>
      <c r="P1074" s="35"/>
    </row>
    <row r="1075" spans="1:16" s="173" customFormat="1">
      <c r="A1075" s="118" t="str">
        <f>IF(I1075&lt;&gt;"",MAX(A$1:A1074)+1,"")</f>
        <v/>
      </c>
      <c r="B1075" s="195"/>
      <c r="C1075" s="125"/>
      <c r="D1075" s="196"/>
      <c r="E1075" s="176" t="s">
        <v>93</v>
      </c>
      <c r="F1075" s="10">
        <f>SUM(F1061:F1074)</f>
        <v>3321.0070000000001</v>
      </c>
      <c r="G1075" s="67"/>
      <c r="H1075" s="73"/>
      <c r="I1075" s="171"/>
      <c r="J1075" s="172"/>
      <c r="O1075" s="35"/>
      <c r="P1075" s="35"/>
    </row>
    <row r="1076" spans="1:16" s="173" customFormat="1">
      <c r="A1076" s="118" t="str">
        <f>IF(I1076&lt;&gt;"",MAX(A$1:A1075)+1,"")</f>
        <v/>
      </c>
      <c r="B1076" s="195"/>
      <c r="C1076" s="125"/>
      <c r="D1076" s="196"/>
      <c r="E1076" s="176"/>
      <c r="F1076" s="10"/>
      <c r="G1076" s="67"/>
      <c r="H1076" s="73"/>
      <c r="I1076" s="171"/>
      <c r="J1076" s="172"/>
      <c r="O1076" s="35"/>
      <c r="P1076" s="35"/>
    </row>
    <row r="1077" spans="1:16" s="173" customFormat="1">
      <c r="A1077" s="118" t="str">
        <f>IF(I1077&lt;&gt;"",MAX(A$1:A1076)+1,"")</f>
        <v/>
      </c>
      <c r="B1077" s="195"/>
      <c r="C1077" s="125"/>
      <c r="D1077" s="196"/>
      <c r="E1077" s="176"/>
      <c r="F1077" s="10"/>
      <c r="G1077" s="67"/>
      <c r="H1077" s="73"/>
      <c r="I1077" s="171"/>
      <c r="J1077" s="172"/>
      <c r="O1077" s="35"/>
      <c r="P1077" s="35"/>
    </row>
    <row r="1078" spans="1:16" s="173" customFormat="1" ht="26.4">
      <c r="A1078" s="118">
        <f>IF(I1078&lt;&gt;"",MAX(A$1:A1077)+1,"")</f>
        <v>132</v>
      </c>
      <c r="B1078" s="195"/>
      <c r="C1078" s="12" t="s">
        <v>1057</v>
      </c>
      <c r="D1078" s="13"/>
      <c r="E1078" s="7" t="s">
        <v>1058</v>
      </c>
      <c r="F1078" s="7"/>
      <c r="G1078" s="16" t="s">
        <v>61</v>
      </c>
      <c r="H1078" s="69">
        <f>H1079</f>
        <v>88</v>
      </c>
      <c r="I1078" s="105">
        <v>1</v>
      </c>
      <c r="J1078" s="172"/>
      <c r="O1078" s="35"/>
      <c r="P1078" s="35"/>
    </row>
    <row r="1079" spans="1:16" s="173" customFormat="1" ht="26.4">
      <c r="A1079" s="118" t="str">
        <f>IF(I1079&lt;&gt;"",MAX(A$1:A1078)+1,"")</f>
        <v/>
      </c>
      <c r="B1079" s="195"/>
      <c r="C1079" s="213"/>
      <c r="D1079" s="59" t="s">
        <v>1059</v>
      </c>
      <c r="E1079" s="66" t="s">
        <v>1060</v>
      </c>
      <c r="F1079" s="66"/>
      <c r="G1079" s="21" t="s">
        <v>61</v>
      </c>
      <c r="H1079" s="73">
        <f>F1084</f>
        <v>88</v>
      </c>
      <c r="I1079" s="171"/>
      <c r="J1079" s="172"/>
      <c r="O1079" s="35"/>
      <c r="P1079" s="35"/>
    </row>
    <row r="1080" spans="1:16" s="173" customFormat="1">
      <c r="A1080" s="118" t="str">
        <f>IF(I1080&lt;&gt;"",MAX(A$1:A1079)+1,"")</f>
        <v/>
      </c>
      <c r="B1080" s="195"/>
      <c r="C1080" s="213"/>
      <c r="D1080" s="191"/>
      <c r="E1080" s="29" t="s">
        <v>1061</v>
      </c>
      <c r="F1080" s="83"/>
      <c r="G1080" s="67"/>
      <c r="H1080" s="73"/>
      <c r="I1080" s="171"/>
      <c r="J1080" s="172"/>
      <c r="O1080" s="35"/>
      <c r="P1080" s="35"/>
    </row>
    <row r="1081" spans="1:16" s="173" customFormat="1">
      <c r="A1081" s="118" t="str">
        <f>IF(I1081&lt;&gt;"",MAX(A$1:A1080)+1,"")</f>
        <v/>
      </c>
      <c r="B1081" s="195"/>
      <c r="C1081" s="213"/>
      <c r="D1081" s="191"/>
      <c r="E1081" s="29" t="s">
        <v>1062</v>
      </c>
      <c r="F1081" s="83">
        <f>2*22</f>
        <v>44</v>
      </c>
      <c r="G1081" s="67"/>
      <c r="H1081" s="73"/>
      <c r="I1081" s="171"/>
      <c r="J1081" s="172"/>
      <c r="O1081" s="35"/>
      <c r="P1081" s="35"/>
    </row>
    <row r="1082" spans="1:16" s="173" customFormat="1">
      <c r="A1082" s="118" t="str">
        <f>IF(I1082&lt;&gt;"",MAX(A$1:A1081)+1,"")</f>
        <v/>
      </c>
      <c r="B1082" s="195"/>
      <c r="C1082" s="213"/>
      <c r="D1082" s="191"/>
      <c r="E1082" s="29" t="s">
        <v>1063</v>
      </c>
      <c r="F1082" s="83"/>
      <c r="G1082" s="67"/>
      <c r="H1082" s="73"/>
      <c r="I1082" s="171"/>
      <c r="J1082" s="172"/>
      <c r="O1082" s="35"/>
      <c r="P1082" s="35"/>
    </row>
    <row r="1083" spans="1:16" s="173" customFormat="1">
      <c r="A1083" s="118" t="str">
        <f>IF(I1083&lt;&gt;"",MAX(A$1:A1082)+1,"")</f>
        <v/>
      </c>
      <c r="B1083" s="195"/>
      <c r="C1083" s="213"/>
      <c r="D1083" s="191"/>
      <c r="E1083" s="29" t="s">
        <v>1062</v>
      </c>
      <c r="F1083" s="84">
        <f>2*22</f>
        <v>44</v>
      </c>
      <c r="G1083" s="67"/>
      <c r="H1083" s="73"/>
      <c r="I1083" s="171"/>
      <c r="J1083" s="172"/>
      <c r="O1083" s="35"/>
      <c r="P1083" s="35"/>
    </row>
    <row r="1084" spans="1:16" s="173" customFormat="1">
      <c r="A1084" s="118" t="str">
        <f>IF(I1084&lt;&gt;"",MAX(A$1:A1083)+1,"")</f>
        <v/>
      </c>
      <c r="B1084" s="195"/>
      <c r="C1084" s="213"/>
      <c r="D1084" s="191"/>
      <c r="E1084" s="80" t="s">
        <v>338</v>
      </c>
      <c r="F1084" s="83">
        <f>SUM(F1080:F1083)</f>
        <v>88</v>
      </c>
      <c r="G1084" s="67"/>
      <c r="H1084" s="73"/>
      <c r="I1084" s="171"/>
      <c r="J1084" s="172"/>
      <c r="O1084" s="35"/>
      <c r="P1084" s="35"/>
    </row>
    <row r="1085" spans="1:16" s="173" customFormat="1">
      <c r="A1085" s="118" t="str">
        <f>IF(I1085&lt;&gt;"",MAX(A$1:A1084)+1,"")</f>
        <v/>
      </c>
      <c r="B1085" s="195"/>
      <c r="C1085" s="125"/>
      <c r="D1085" s="196"/>
      <c r="E1085" s="176"/>
      <c r="F1085" s="10"/>
      <c r="G1085" s="67"/>
      <c r="H1085" s="73"/>
      <c r="I1085" s="171"/>
      <c r="J1085" s="172"/>
      <c r="O1085" s="35"/>
      <c r="P1085" s="35"/>
    </row>
    <row r="1086" spans="1:16" s="173" customFormat="1" ht="26.4">
      <c r="A1086" s="118">
        <f>IF(I1086&lt;&gt;"",MAX(A$1:A1085)+1,"")</f>
        <v>133</v>
      </c>
      <c r="B1086" s="195"/>
      <c r="C1086" s="12" t="s">
        <v>1064</v>
      </c>
      <c r="D1086" s="13"/>
      <c r="E1086" s="7" t="s">
        <v>1065</v>
      </c>
      <c r="F1086" s="7"/>
      <c r="G1086" s="16" t="s">
        <v>61</v>
      </c>
      <c r="H1086" s="69">
        <f>F1096</f>
        <v>2040.7700000000002</v>
      </c>
      <c r="I1086" s="105">
        <v>1</v>
      </c>
      <c r="J1086" s="172"/>
      <c r="O1086" s="35"/>
      <c r="P1086" s="35"/>
    </row>
    <row r="1087" spans="1:16" s="173" customFormat="1" ht="26.4">
      <c r="A1087" s="118" t="str">
        <f>IF(I1087&lt;&gt;"",MAX(A$1:A1086)+1,"")</f>
        <v/>
      </c>
      <c r="B1087" s="195"/>
      <c r="C1087" s="125"/>
      <c r="D1087" s="59" t="s">
        <v>1066</v>
      </c>
      <c r="E1087" s="66" t="s">
        <v>1067</v>
      </c>
      <c r="F1087" s="66"/>
      <c r="G1087" s="21" t="s">
        <v>61</v>
      </c>
      <c r="H1087" s="73"/>
      <c r="I1087" s="171"/>
      <c r="J1087" s="172"/>
      <c r="O1087" s="35"/>
      <c r="P1087" s="35"/>
    </row>
    <row r="1088" spans="1:16" s="173" customFormat="1">
      <c r="A1088" s="118" t="str">
        <f>IF(I1088&lt;&gt;"",MAX(A$1:A1087)+1,"")</f>
        <v/>
      </c>
      <c r="B1088" s="195"/>
      <c r="C1088" s="125"/>
      <c r="D1088" s="59"/>
      <c r="E1088" s="131" t="s">
        <v>1068</v>
      </c>
      <c r="F1088" s="10">
        <v>345</v>
      </c>
      <c r="G1088" s="21"/>
      <c r="H1088" s="73"/>
      <c r="I1088" s="171"/>
      <c r="J1088" s="172"/>
      <c r="O1088" s="35"/>
      <c r="P1088" s="35"/>
    </row>
    <row r="1089" spans="1:16" s="173" customFormat="1" ht="26.4">
      <c r="A1089" s="118" t="str">
        <f>IF(I1089&lt;&gt;"",MAX(A$1:A1088)+1,"")</f>
        <v/>
      </c>
      <c r="B1089" s="195"/>
      <c r="C1089" s="125"/>
      <c r="D1089" s="59"/>
      <c r="E1089" s="131" t="s">
        <v>1069</v>
      </c>
      <c r="F1089" s="134">
        <v>276.8</v>
      </c>
      <c r="G1089" s="21"/>
      <c r="H1089" s="73"/>
      <c r="I1089" s="171"/>
      <c r="J1089" s="172"/>
      <c r="O1089" s="35"/>
      <c r="P1089" s="35"/>
    </row>
    <row r="1090" spans="1:16" s="173" customFormat="1">
      <c r="A1090" s="118" t="str">
        <f>IF(I1090&lt;&gt;"",MAX(A$1:A1089)+1,"")</f>
        <v/>
      </c>
      <c r="B1090" s="195"/>
      <c r="C1090" s="125"/>
      <c r="D1090" s="196"/>
      <c r="E1090" s="131" t="s">
        <v>1070</v>
      </c>
      <c r="F1090" s="254"/>
      <c r="G1090" s="67"/>
      <c r="H1090" s="73"/>
      <c r="I1090" s="171"/>
      <c r="J1090" s="172"/>
      <c r="O1090" s="35"/>
      <c r="P1090" s="35"/>
    </row>
    <row r="1091" spans="1:16" s="173" customFormat="1">
      <c r="A1091" s="118" t="str">
        <f>IF(I1091&lt;&gt;"",MAX(A$1:A1090)+1,"")</f>
        <v/>
      </c>
      <c r="B1091" s="195"/>
      <c r="C1091" s="125"/>
      <c r="D1091" s="196"/>
      <c r="E1091" s="80" t="s">
        <v>1071</v>
      </c>
      <c r="F1091" s="10">
        <f xml:space="preserve"> (92.14+16.38+41.32)*2</f>
        <v>299.68</v>
      </c>
      <c r="G1091" s="67"/>
      <c r="H1091" s="73"/>
      <c r="I1091" s="171"/>
      <c r="J1091" s="172"/>
      <c r="O1091" s="35"/>
      <c r="P1091" s="35"/>
    </row>
    <row r="1092" spans="1:16" s="173" customFormat="1">
      <c r="A1092" s="118" t="str">
        <f>IF(I1092&lt;&gt;"",MAX(A$1:A1091)+1,"")</f>
        <v/>
      </c>
      <c r="B1092" s="195"/>
      <c r="C1092" s="125"/>
      <c r="D1092" s="196"/>
      <c r="E1092" s="80" t="s">
        <v>1072</v>
      </c>
      <c r="F1092" s="10">
        <f xml:space="preserve"> (29.315+22.205+15.095+7.98)*2</f>
        <v>149.19</v>
      </c>
      <c r="G1092" s="67"/>
      <c r="H1092" s="73"/>
      <c r="I1092" s="171"/>
      <c r="J1092" s="172"/>
      <c r="O1092" s="35"/>
      <c r="P1092" s="35"/>
    </row>
    <row r="1093" spans="1:16" s="173" customFormat="1">
      <c r="A1093" s="118" t="str">
        <f>IF(I1093&lt;&gt;"",MAX(A$1:A1092)+1,"")</f>
        <v/>
      </c>
      <c r="B1093" s="195"/>
      <c r="C1093" s="125"/>
      <c r="D1093" s="196"/>
      <c r="E1093" s="80" t="s">
        <v>1073</v>
      </c>
      <c r="F1093" s="10">
        <f xml:space="preserve"> (76.96+57+73.5)*2</f>
        <v>414.91999999999996</v>
      </c>
      <c r="G1093" s="67"/>
      <c r="H1093" s="73"/>
      <c r="I1093" s="171"/>
      <c r="J1093" s="172"/>
      <c r="O1093" s="35"/>
      <c r="P1093" s="35"/>
    </row>
    <row r="1094" spans="1:16" s="173" customFormat="1">
      <c r="A1094" s="118" t="str">
        <f>IF(I1094&lt;&gt;"",MAX(A$1:A1093)+1,"")</f>
        <v/>
      </c>
      <c r="B1094" s="195"/>
      <c r="C1094" s="125"/>
      <c r="D1094" s="196"/>
      <c r="E1094" s="80" t="s">
        <v>1074</v>
      </c>
      <c r="F1094" s="10">
        <f xml:space="preserve"> (74.89+55.35+19.7)*2</f>
        <v>299.88</v>
      </c>
      <c r="G1094" s="67"/>
      <c r="H1094" s="73"/>
      <c r="I1094" s="171"/>
      <c r="J1094" s="172"/>
      <c r="O1094" s="35"/>
      <c r="P1094" s="35"/>
    </row>
    <row r="1095" spans="1:16" s="173" customFormat="1">
      <c r="A1095" s="118" t="str">
        <f>IF(I1095&lt;&gt;"",MAX(A$1:A1094)+1,"")</f>
        <v/>
      </c>
      <c r="B1095" s="195"/>
      <c r="C1095" s="125"/>
      <c r="D1095" s="196"/>
      <c r="E1095" s="80" t="s">
        <v>1075</v>
      </c>
      <c r="F1095" s="132">
        <f xml:space="preserve"> (69.25+9.85+48.55)*2</f>
        <v>255.29999999999998</v>
      </c>
      <c r="G1095" s="67"/>
      <c r="H1095" s="73"/>
      <c r="I1095" s="171"/>
      <c r="J1095" s="172"/>
      <c r="O1095" s="35"/>
      <c r="P1095" s="35"/>
    </row>
    <row r="1096" spans="1:16" s="173" customFormat="1">
      <c r="A1096" s="118" t="str">
        <f>IF(I1096&lt;&gt;"",MAX(A$1:A1095)+1,"")</f>
        <v/>
      </c>
      <c r="B1096" s="195"/>
      <c r="C1096" s="125"/>
      <c r="D1096" s="196"/>
      <c r="E1096" s="176" t="s">
        <v>93</v>
      </c>
      <c r="F1096" s="10">
        <f>SUM(F1088:F1095)</f>
        <v>2040.7700000000002</v>
      </c>
      <c r="G1096" s="67"/>
      <c r="H1096" s="73"/>
      <c r="I1096" s="171"/>
      <c r="J1096" s="172"/>
      <c r="O1096" s="35"/>
      <c r="P1096" s="35"/>
    </row>
    <row r="1097" spans="1:16" s="173" customFormat="1">
      <c r="A1097" s="118" t="str">
        <f>IF(I1097&lt;&gt;"",MAX(A$1:A1096)+1,"")</f>
        <v/>
      </c>
      <c r="B1097" s="195"/>
      <c r="C1097" s="125"/>
      <c r="D1097" s="196"/>
      <c r="E1097" s="80"/>
      <c r="F1097" s="10"/>
      <c r="G1097" s="67"/>
      <c r="H1097" s="73"/>
      <c r="I1097" s="171"/>
      <c r="J1097" s="172"/>
      <c r="O1097" s="35"/>
      <c r="P1097" s="35"/>
    </row>
    <row r="1098" spans="1:16" s="173" customFormat="1">
      <c r="A1098" s="118">
        <f>IF(I1098&lt;&gt;"",MAX(A$1:A1097)+1,"")</f>
        <v>134</v>
      </c>
      <c r="B1098" s="195"/>
      <c r="C1098" s="12" t="s">
        <v>1076</v>
      </c>
      <c r="D1098" s="13"/>
      <c r="E1098" s="7" t="s">
        <v>1077</v>
      </c>
      <c r="F1098" s="7"/>
      <c r="G1098" s="16" t="s">
        <v>61</v>
      </c>
      <c r="H1098" s="69">
        <f>F1108</f>
        <v>14830.2035</v>
      </c>
      <c r="I1098" s="105">
        <v>1</v>
      </c>
      <c r="J1098" s="172"/>
      <c r="O1098" s="35"/>
      <c r="P1098" s="35"/>
    </row>
    <row r="1099" spans="1:16" s="173" customFormat="1" ht="26.4">
      <c r="A1099" s="118" t="str">
        <f>IF(I1099&lt;&gt;"",MAX(A$1:A1098)+1,"")</f>
        <v/>
      </c>
      <c r="B1099" s="195"/>
      <c r="C1099" s="41"/>
      <c r="D1099" s="59" t="s">
        <v>1078</v>
      </c>
      <c r="E1099" s="66" t="s">
        <v>1079</v>
      </c>
      <c r="F1099" s="66"/>
      <c r="G1099" s="21" t="s">
        <v>61</v>
      </c>
      <c r="H1099" s="73"/>
      <c r="I1099" s="171"/>
      <c r="J1099" s="172"/>
      <c r="O1099" s="35"/>
      <c r="P1099" s="35"/>
    </row>
    <row r="1100" spans="1:16" s="173" customFormat="1">
      <c r="A1100" s="118" t="str">
        <f>IF(I1100&lt;&gt;"",MAX(A$1:A1099)+1,"")</f>
        <v/>
      </c>
      <c r="B1100" s="195"/>
      <c r="C1100" s="41"/>
      <c r="D1100" s="59"/>
      <c r="E1100" s="131" t="s">
        <v>1080</v>
      </c>
      <c r="F1100" s="66"/>
      <c r="G1100" s="21"/>
      <c r="H1100" s="73"/>
      <c r="I1100" s="171"/>
      <c r="J1100" s="172"/>
      <c r="O1100" s="35"/>
      <c r="P1100" s="35"/>
    </row>
    <row r="1101" spans="1:16" s="173" customFormat="1">
      <c r="A1101" s="118" t="str">
        <f>IF(I1101&lt;&gt;"",MAX(A$1:A1100)+1,"")</f>
        <v/>
      </c>
      <c r="B1101" s="195"/>
      <c r="C1101" s="41"/>
      <c r="D1101" s="59"/>
      <c r="E1101" s="80" t="s">
        <v>1081</v>
      </c>
      <c r="F1101" s="10">
        <f xml:space="preserve"> 13.55*432.6</f>
        <v>5861.7300000000005</v>
      </c>
      <c r="G1101" s="21"/>
      <c r="H1101" s="73"/>
      <c r="I1101" s="171"/>
      <c r="J1101" s="172"/>
      <c r="O1101" s="35"/>
      <c r="P1101" s="35"/>
    </row>
    <row r="1102" spans="1:16" s="173" customFormat="1">
      <c r="A1102" s="118" t="str">
        <f>IF(I1102&lt;&gt;"",MAX(A$1:A1101)+1,"")</f>
        <v/>
      </c>
      <c r="B1102" s="195"/>
      <c r="C1102" s="41"/>
      <c r="D1102" s="59"/>
      <c r="E1102" s="80" t="s">
        <v>1082</v>
      </c>
      <c r="F1102" s="10">
        <f xml:space="preserve"> 13.95*487.6</f>
        <v>6802.0199999999995</v>
      </c>
      <c r="G1102" s="21"/>
      <c r="H1102" s="73"/>
      <c r="I1102" s="171"/>
      <c r="J1102" s="172"/>
      <c r="O1102" s="35"/>
      <c r="P1102" s="35"/>
    </row>
    <row r="1103" spans="1:16" s="173" customFormat="1">
      <c r="A1103" s="118" t="str">
        <f>IF(I1103&lt;&gt;"",MAX(A$1:A1102)+1,"")</f>
        <v/>
      </c>
      <c r="B1103" s="195"/>
      <c r="C1103" s="41"/>
      <c r="D1103" s="59"/>
      <c r="E1103" s="80" t="s">
        <v>1083</v>
      </c>
      <c r="F1103" s="10">
        <f xml:space="preserve"> (11.65+12.05)*2*1.5</f>
        <v>71.100000000000009</v>
      </c>
      <c r="G1103" s="21"/>
      <c r="H1103" s="73"/>
      <c r="I1103" s="171"/>
      <c r="J1103" s="172"/>
      <c r="O1103" s="35"/>
      <c r="P1103" s="35"/>
    </row>
    <row r="1104" spans="1:16" s="173" customFormat="1">
      <c r="A1104" s="118" t="str">
        <f>IF(I1104&lt;&gt;"",MAX(A$1:A1103)+1,"")</f>
        <v/>
      </c>
      <c r="B1104" s="195"/>
      <c r="C1104" s="41"/>
      <c r="D1104" s="59"/>
      <c r="E1104" s="131" t="s">
        <v>1084</v>
      </c>
      <c r="F1104" s="10"/>
      <c r="G1104" s="21"/>
      <c r="H1104" s="73"/>
      <c r="I1104" s="171"/>
      <c r="J1104" s="172"/>
      <c r="O1104" s="35"/>
      <c r="P1104" s="35"/>
    </row>
    <row r="1105" spans="1:16" s="173" customFormat="1" ht="26.4">
      <c r="A1105" s="118" t="str">
        <f>IF(I1105&lt;&gt;"",MAX(A$1:A1104)+1,"")</f>
        <v/>
      </c>
      <c r="B1105" s="195"/>
      <c r="C1105" s="41"/>
      <c r="D1105" s="59"/>
      <c r="E1105" s="80" t="s">
        <v>1085</v>
      </c>
      <c r="F1105" s="10">
        <f xml:space="preserve"> (429.4*1.45)+(435.8*0.75)</f>
        <v>949.48</v>
      </c>
      <c r="G1105" s="21"/>
      <c r="H1105" s="73"/>
      <c r="I1105" s="171"/>
      <c r="J1105" s="172"/>
      <c r="O1105" s="35"/>
      <c r="P1105" s="35"/>
    </row>
    <row r="1106" spans="1:16" s="173" customFormat="1" ht="26.4">
      <c r="A1106" s="118" t="str">
        <f>IF(I1106&lt;&gt;"",MAX(A$1:A1105)+1,"")</f>
        <v/>
      </c>
      <c r="B1106" s="195"/>
      <c r="C1106" s="41"/>
      <c r="D1106" s="59"/>
      <c r="E1106" s="80" t="s">
        <v>1086</v>
      </c>
      <c r="F1106" s="10">
        <f xml:space="preserve"> (484.48*0.75)+(490.63*1.45)</f>
        <v>1074.7735</v>
      </c>
      <c r="G1106" s="21"/>
      <c r="H1106" s="73"/>
      <c r="I1106" s="171"/>
      <c r="J1106" s="172"/>
      <c r="O1106" s="35"/>
      <c r="P1106" s="35"/>
    </row>
    <row r="1107" spans="1:16" s="173" customFormat="1">
      <c r="A1107" s="118" t="str">
        <f>IF(I1107&lt;&gt;"",MAX(A$1:A1106)+1,"")</f>
        <v/>
      </c>
      <c r="B1107" s="195"/>
      <c r="C1107" s="41"/>
      <c r="D1107" s="59"/>
      <c r="E1107" s="80" t="s">
        <v>1083</v>
      </c>
      <c r="F1107" s="132">
        <f xml:space="preserve"> (11.65+12.05)*2*1.5</f>
        <v>71.100000000000009</v>
      </c>
      <c r="G1107" s="21"/>
      <c r="H1107" s="73"/>
      <c r="I1107" s="171"/>
      <c r="J1107" s="172"/>
      <c r="O1107" s="35"/>
      <c r="P1107" s="35"/>
    </row>
    <row r="1108" spans="1:16" s="173" customFormat="1">
      <c r="A1108" s="118" t="str">
        <f>IF(I1108&lt;&gt;"",MAX(A$1:A1107)+1,"")</f>
        <v/>
      </c>
      <c r="B1108" s="195"/>
      <c r="C1108" s="41"/>
      <c r="D1108" s="59"/>
      <c r="E1108" s="176" t="s">
        <v>93</v>
      </c>
      <c r="F1108" s="10">
        <f>SUM(F1101:F1107)</f>
        <v>14830.2035</v>
      </c>
      <c r="G1108" s="21"/>
      <c r="H1108" s="73"/>
      <c r="I1108" s="171"/>
      <c r="J1108" s="172"/>
      <c r="O1108" s="35"/>
      <c r="P1108" s="35"/>
    </row>
    <row r="1109" spans="1:16" s="173" customFormat="1">
      <c r="A1109" s="118" t="str">
        <f>IF(I1109&lt;&gt;"",MAX(A$1:A1108)+1,"")</f>
        <v/>
      </c>
      <c r="B1109" s="195"/>
      <c r="C1109" s="41"/>
      <c r="D1109" s="59"/>
      <c r="E1109" s="176"/>
      <c r="F1109" s="10"/>
      <c r="G1109" s="21"/>
      <c r="H1109" s="73"/>
      <c r="I1109" s="171"/>
      <c r="J1109" s="172"/>
      <c r="O1109" s="35"/>
      <c r="P1109" s="35"/>
    </row>
    <row r="1110" spans="1:16" s="173" customFormat="1">
      <c r="A1110" s="118" t="str">
        <f>IF(I1110&lt;&gt;"",MAX(A$1:A1109)+1,"")</f>
        <v/>
      </c>
      <c r="B1110" s="164" t="s">
        <v>1087</v>
      </c>
      <c r="C1110" s="165"/>
      <c r="D1110" s="166"/>
      <c r="E1110" s="124" t="s">
        <v>1088</v>
      </c>
      <c r="F1110" s="134"/>
      <c r="G1110" s="21"/>
      <c r="H1110" s="73"/>
      <c r="I1110" s="171"/>
      <c r="J1110" s="172"/>
      <c r="O1110" s="35"/>
      <c r="P1110" s="35"/>
    </row>
    <row r="1111" spans="1:16" s="173" customFormat="1">
      <c r="A1111" s="118" t="str">
        <f>IF(I1111&lt;&gt;"",MAX(A$1:A1110)+1,"")</f>
        <v/>
      </c>
      <c r="B1111" s="195"/>
      <c r="C1111" s="41"/>
      <c r="D1111" s="59"/>
      <c r="E1111" s="176"/>
      <c r="F1111" s="134"/>
      <c r="G1111" s="21"/>
      <c r="H1111" s="73"/>
      <c r="I1111" s="171"/>
      <c r="J1111" s="172"/>
      <c r="O1111" s="35"/>
      <c r="P1111" s="35"/>
    </row>
    <row r="1112" spans="1:16" s="173" customFormat="1" ht="26.4">
      <c r="A1112" s="118">
        <f>IF(I1112&lt;&gt;"",MAX(A$1:A1111)+1,"")</f>
        <v>135</v>
      </c>
      <c r="B1112" s="195"/>
      <c r="C1112" s="12" t="s">
        <v>1089</v>
      </c>
      <c r="D1112" s="13"/>
      <c r="E1112" s="14" t="s">
        <v>1090</v>
      </c>
      <c r="F1112" s="36">
        <v>1</v>
      </c>
      <c r="G1112" s="16" t="s">
        <v>28</v>
      </c>
      <c r="H1112" s="69">
        <f>F1112</f>
        <v>1</v>
      </c>
      <c r="I1112" s="105">
        <v>1</v>
      </c>
      <c r="J1112" s="172"/>
      <c r="O1112" s="35"/>
      <c r="P1112" s="35"/>
    </row>
    <row r="1113" spans="1:16" s="173" customFormat="1" ht="39.6">
      <c r="A1113" s="118" t="str">
        <f>IF(I1113&lt;&gt;"",MAX(A$1:A1112)+1,"")</f>
        <v/>
      </c>
      <c r="B1113" s="195"/>
      <c r="C1113" s="251"/>
      <c r="D1113" s="252"/>
      <c r="E1113" s="77" t="s">
        <v>1091</v>
      </c>
      <c r="F1113" s="222"/>
      <c r="G1113" s="16"/>
      <c r="H1113" s="69"/>
      <c r="I1113" s="171"/>
      <c r="J1113" s="172"/>
      <c r="O1113" s="35"/>
      <c r="P1113" s="35"/>
    </row>
    <row r="1114" spans="1:16" s="173" customFormat="1">
      <c r="A1114" s="118" t="str">
        <f>IF(I1114&lt;&gt;"",MAX(A$1:A1113)+1,"")</f>
        <v/>
      </c>
      <c r="B1114" s="195"/>
      <c r="C1114" s="251"/>
      <c r="D1114" s="252"/>
      <c r="E1114" s="80"/>
      <c r="F1114" s="222"/>
      <c r="G1114" s="16"/>
      <c r="H1114" s="69"/>
      <c r="I1114" s="171"/>
      <c r="J1114" s="172"/>
      <c r="O1114" s="35"/>
      <c r="P1114" s="35"/>
    </row>
    <row r="1115" spans="1:16" s="173" customFormat="1" ht="26.4">
      <c r="A1115" s="118">
        <f>IF(I1115&lt;&gt;"",MAX(A$1:A1114)+1,"")</f>
        <v>136</v>
      </c>
      <c r="B1115" s="195"/>
      <c r="C1115" s="12" t="s">
        <v>1092</v>
      </c>
      <c r="D1115" s="13"/>
      <c r="E1115" s="14" t="s">
        <v>1093</v>
      </c>
      <c r="F1115" s="255"/>
      <c r="G1115" s="16" t="s">
        <v>99</v>
      </c>
      <c r="H1115" s="25">
        <f>H1116</f>
        <v>35</v>
      </c>
      <c r="I1115" s="105">
        <v>1</v>
      </c>
      <c r="J1115" s="172"/>
      <c r="O1115" s="35"/>
      <c r="P1115" s="35"/>
    </row>
    <row r="1116" spans="1:16" s="173" customFormat="1" ht="26.4">
      <c r="A1116" s="118" t="str">
        <f>IF(I1116&lt;&gt;"",MAX(A$1:A1115)+1,"")</f>
        <v/>
      </c>
      <c r="B1116" s="195"/>
      <c r="C1116" s="41"/>
      <c r="D1116" s="59" t="s">
        <v>1094</v>
      </c>
      <c r="E1116" s="65" t="s">
        <v>1095</v>
      </c>
      <c r="F1116" s="256"/>
      <c r="G1116" s="21" t="s">
        <v>99</v>
      </c>
      <c r="H1116" s="31">
        <f>F1117</f>
        <v>35</v>
      </c>
      <c r="I1116" s="171"/>
      <c r="J1116" s="172"/>
      <c r="O1116" s="35"/>
      <c r="P1116" s="35"/>
    </row>
    <row r="1117" spans="1:16" s="173" customFormat="1" ht="26.4">
      <c r="A1117" s="118" t="str">
        <f>IF(I1117&lt;&gt;"",MAX(A$1:A1116)+1,"")</f>
        <v/>
      </c>
      <c r="B1117" s="195"/>
      <c r="C1117" s="257"/>
      <c r="D1117" s="166"/>
      <c r="E1117" s="29" t="s">
        <v>1096</v>
      </c>
      <c r="F1117" s="258">
        <f>17.5*2</f>
        <v>35</v>
      </c>
      <c r="G1117" s="200"/>
      <c r="H1117" s="31"/>
      <c r="I1117" s="171"/>
      <c r="J1117" s="172"/>
      <c r="O1117" s="35"/>
      <c r="P1117" s="35"/>
    </row>
    <row r="1118" spans="1:16" s="173" customFormat="1">
      <c r="A1118" s="118" t="str">
        <f>IF(I1118&lt;&gt;"",MAX(A$1:A1117)+1,"")</f>
        <v/>
      </c>
      <c r="B1118" s="195"/>
      <c r="C1118" s="41"/>
      <c r="D1118" s="59"/>
      <c r="E1118" s="176"/>
      <c r="F1118" s="134"/>
      <c r="G1118" s="21"/>
      <c r="H1118" s="73"/>
      <c r="I1118" s="171"/>
      <c r="J1118" s="172"/>
      <c r="O1118" s="35"/>
      <c r="P1118" s="35"/>
    </row>
    <row r="1119" spans="1:16" s="173" customFormat="1">
      <c r="A1119" s="118" t="str">
        <f>IF(I1119&lt;&gt;"",MAX(A$1:A1118)+1,"")</f>
        <v/>
      </c>
      <c r="B1119" s="164" t="s">
        <v>1097</v>
      </c>
      <c r="C1119" s="165"/>
      <c r="D1119" s="166"/>
      <c r="E1119" s="124" t="s">
        <v>1098</v>
      </c>
      <c r="F1119" s="134"/>
      <c r="G1119" s="21"/>
      <c r="H1119" s="73"/>
      <c r="I1119" s="171"/>
      <c r="J1119" s="172"/>
      <c r="O1119" s="35"/>
      <c r="P1119" s="35"/>
    </row>
    <row r="1120" spans="1:16" s="173" customFormat="1">
      <c r="A1120" s="118" t="str">
        <f>IF(I1120&lt;&gt;"",MAX(A$1:A1119)+1,"")</f>
        <v/>
      </c>
      <c r="B1120" s="164"/>
      <c r="C1120" s="165"/>
      <c r="D1120" s="166"/>
      <c r="E1120" s="124"/>
      <c r="F1120" s="134"/>
      <c r="G1120" s="21"/>
      <c r="H1120" s="73"/>
      <c r="I1120" s="171"/>
      <c r="J1120" s="172"/>
      <c r="O1120" s="35"/>
      <c r="P1120" s="35"/>
    </row>
    <row r="1121" spans="1:16" s="173" customFormat="1">
      <c r="A1121" s="118">
        <f>IF(I1121&lt;&gt;"",MAX(A$1:A1120)+1,"")</f>
        <v>137</v>
      </c>
      <c r="B1121" s="164"/>
      <c r="C1121" s="12" t="s">
        <v>1099</v>
      </c>
      <c r="D1121" s="13"/>
      <c r="E1121" s="7" t="s">
        <v>1100</v>
      </c>
      <c r="F1121" s="36"/>
      <c r="G1121" s="82" t="s">
        <v>99</v>
      </c>
      <c r="H1121" s="69">
        <f>H1122</f>
        <v>77</v>
      </c>
      <c r="I1121" s="105">
        <v>1</v>
      </c>
      <c r="J1121" s="172"/>
      <c r="O1121" s="35"/>
      <c r="P1121" s="35"/>
    </row>
    <row r="1122" spans="1:16" s="173" customFormat="1">
      <c r="A1122" s="118" t="str">
        <f>IF(I1122&lt;&gt;"",MAX(A$1:A1121)+1,"")</f>
        <v/>
      </c>
      <c r="B1122" s="164"/>
      <c r="C1122" s="212"/>
      <c r="D1122" s="59" t="s">
        <v>1101</v>
      </c>
      <c r="E1122" s="66" t="s">
        <v>1102</v>
      </c>
      <c r="F1122" s="36"/>
      <c r="G1122" s="217" t="s">
        <v>99</v>
      </c>
      <c r="H1122" s="73">
        <f>F1126</f>
        <v>77</v>
      </c>
      <c r="I1122" s="171"/>
      <c r="J1122" s="172"/>
      <c r="O1122" s="35"/>
      <c r="P1122" s="35"/>
    </row>
    <row r="1123" spans="1:16" s="173" customFormat="1">
      <c r="A1123" s="118" t="str">
        <f>IF(I1123&lt;&gt;"",MAX(A$1:A1122)+1,"")</f>
        <v/>
      </c>
      <c r="B1123" s="164"/>
      <c r="C1123" s="247"/>
      <c r="D1123" s="249"/>
      <c r="E1123" s="29" t="s">
        <v>1103</v>
      </c>
      <c r="F1123" s="36"/>
      <c r="G1123" s="217"/>
      <c r="H1123" s="73"/>
      <c r="I1123" s="171"/>
      <c r="J1123" s="172"/>
      <c r="O1123" s="35"/>
      <c r="P1123" s="35"/>
    </row>
    <row r="1124" spans="1:16" s="173" customFormat="1">
      <c r="A1124" s="118" t="str">
        <f>IF(I1124&lt;&gt;"",MAX(A$1:A1123)+1,"")</f>
        <v/>
      </c>
      <c r="B1124" s="164"/>
      <c r="C1124" s="247"/>
      <c r="D1124" s="249"/>
      <c r="E1124" s="77" t="s">
        <v>1104</v>
      </c>
      <c r="F1124" s="36">
        <f>14*11</f>
        <v>154</v>
      </c>
      <c r="G1124" s="217"/>
      <c r="H1124" s="73"/>
      <c r="I1124" s="171"/>
      <c r="J1124" s="172"/>
      <c r="O1124" s="35"/>
      <c r="P1124" s="35"/>
    </row>
    <row r="1125" spans="1:16" s="173" customFormat="1">
      <c r="A1125" s="118" t="str">
        <f>IF(I1125&lt;&gt;"",MAX(A$1:A1124)+1,"")</f>
        <v/>
      </c>
      <c r="B1125" s="164"/>
      <c r="C1125" s="247"/>
      <c r="D1125" s="249"/>
      <c r="E1125" s="77"/>
      <c r="F1125" s="36"/>
      <c r="G1125" s="217"/>
      <c r="H1125" s="73"/>
      <c r="I1125" s="171"/>
      <c r="J1125" s="172"/>
      <c r="O1125" s="35"/>
      <c r="P1125" s="35"/>
    </row>
    <row r="1126" spans="1:16" s="173" customFormat="1">
      <c r="A1126" s="118" t="str">
        <f>IF(I1126&lt;&gt;"",MAX(A$1:A1125)+1,"")</f>
        <v/>
      </c>
      <c r="B1126" s="164"/>
      <c r="C1126" s="247"/>
      <c r="D1126" s="249"/>
      <c r="E1126" s="29" t="s">
        <v>1105</v>
      </c>
      <c r="F1126" s="36">
        <f>154*0.5</f>
        <v>77</v>
      </c>
      <c r="G1126" s="217"/>
      <c r="H1126" s="73"/>
      <c r="I1126" s="171"/>
      <c r="J1126" s="172"/>
      <c r="O1126" s="35"/>
      <c r="P1126" s="35"/>
    </row>
    <row r="1127" spans="1:16" s="173" customFormat="1">
      <c r="A1127" s="118" t="str">
        <f>IF(I1127&lt;&gt;"",MAX(A$1:A1126)+1,"")</f>
        <v/>
      </c>
      <c r="B1127" s="164"/>
      <c r="C1127" s="247"/>
      <c r="D1127" s="249"/>
      <c r="E1127" s="50"/>
      <c r="F1127" s="36"/>
      <c r="G1127" s="217"/>
      <c r="H1127" s="73"/>
      <c r="I1127" s="171"/>
      <c r="J1127" s="172"/>
      <c r="O1127" s="35"/>
      <c r="P1127" s="35"/>
    </row>
    <row r="1128" spans="1:16" s="173" customFormat="1">
      <c r="A1128" s="118">
        <f>IF(I1128&lt;&gt;"",MAX(A$1:A1127)+1,"")</f>
        <v>138</v>
      </c>
      <c r="B1128" s="164"/>
      <c r="C1128" s="12" t="s">
        <v>1106</v>
      </c>
      <c r="D1128" s="13"/>
      <c r="E1128" s="7" t="s">
        <v>1107</v>
      </c>
      <c r="F1128" s="75"/>
      <c r="G1128" s="16" t="s">
        <v>99</v>
      </c>
      <c r="H1128" s="69">
        <f>H1129</f>
        <v>38.5</v>
      </c>
      <c r="I1128" s="105">
        <v>1</v>
      </c>
      <c r="J1128" s="172"/>
      <c r="O1128" s="35"/>
      <c r="P1128" s="35"/>
    </row>
    <row r="1129" spans="1:16" s="173" customFormat="1">
      <c r="A1129" s="118" t="str">
        <f>IF(I1129&lt;&gt;"",MAX(A$1:A1128)+1,"")</f>
        <v/>
      </c>
      <c r="B1129" s="164"/>
      <c r="C1129" s="212"/>
      <c r="D1129" s="59" t="s">
        <v>1108</v>
      </c>
      <c r="E1129" s="66" t="s">
        <v>1109</v>
      </c>
      <c r="F1129" s="76"/>
      <c r="G1129" s="21" t="s">
        <v>99</v>
      </c>
      <c r="H1129" s="73">
        <f>F1133</f>
        <v>38.5</v>
      </c>
      <c r="I1129" s="171"/>
      <c r="J1129" s="172"/>
      <c r="O1129" s="35"/>
      <c r="P1129" s="35"/>
    </row>
    <row r="1130" spans="1:16" s="173" customFormat="1">
      <c r="A1130" s="118" t="str">
        <f>IF(I1130&lt;&gt;"",MAX(A$1:A1129)+1,"")</f>
        <v/>
      </c>
      <c r="B1130" s="164"/>
      <c r="C1130" s="247"/>
      <c r="D1130" s="249"/>
      <c r="E1130" s="29" t="s">
        <v>1103</v>
      </c>
      <c r="F1130" s="36"/>
      <c r="G1130" s="217"/>
      <c r="H1130" s="73"/>
      <c r="I1130" s="171"/>
      <c r="J1130" s="172"/>
      <c r="O1130" s="35"/>
      <c r="P1130" s="35"/>
    </row>
    <row r="1131" spans="1:16" s="173" customFormat="1">
      <c r="A1131" s="118" t="str">
        <f>IF(I1131&lt;&gt;"",MAX(A$1:A1130)+1,"")</f>
        <v/>
      </c>
      <c r="B1131" s="164"/>
      <c r="C1131" s="247"/>
      <c r="D1131" s="249"/>
      <c r="E1131" s="77" t="s">
        <v>1104</v>
      </c>
      <c r="F1131" s="36">
        <f>14*11</f>
        <v>154</v>
      </c>
      <c r="G1131" s="217"/>
      <c r="H1131" s="73"/>
      <c r="I1131" s="171"/>
      <c r="J1131" s="172"/>
      <c r="O1131" s="35"/>
      <c r="P1131" s="35"/>
    </row>
    <row r="1132" spans="1:16" s="173" customFormat="1">
      <c r="A1132" s="118" t="str">
        <f>IF(I1132&lt;&gt;"",MAX(A$1:A1131)+1,"")</f>
        <v/>
      </c>
      <c r="B1132" s="164"/>
      <c r="C1132" s="247"/>
      <c r="D1132" s="249"/>
      <c r="E1132" s="77"/>
      <c r="F1132" s="36"/>
      <c r="G1132" s="217"/>
      <c r="H1132" s="73"/>
      <c r="I1132" s="171"/>
      <c r="J1132" s="172"/>
      <c r="O1132" s="35"/>
      <c r="P1132" s="35"/>
    </row>
    <row r="1133" spans="1:16" s="173" customFormat="1">
      <c r="A1133" s="118" t="str">
        <f>IF(I1133&lt;&gt;"",MAX(A$1:A1132)+1,"")</f>
        <v/>
      </c>
      <c r="B1133" s="164"/>
      <c r="C1133" s="247"/>
      <c r="D1133" s="249"/>
      <c r="E1133" s="29" t="s">
        <v>1110</v>
      </c>
      <c r="F1133" s="36">
        <f>154*0.25</f>
        <v>38.5</v>
      </c>
      <c r="G1133" s="217"/>
      <c r="H1133" s="73"/>
      <c r="I1133" s="171"/>
      <c r="J1133" s="172"/>
      <c r="O1133" s="35"/>
      <c r="P1133" s="35"/>
    </row>
    <row r="1134" spans="1:16" s="173" customFormat="1">
      <c r="A1134" s="118" t="str">
        <f>IF(I1134&lt;&gt;"",MAX(A$1:A1133)+1,"")</f>
        <v/>
      </c>
      <c r="B1134" s="164"/>
      <c r="C1134" s="212"/>
      <c r="D1134" s="191"/>
      <c r="E1134" s="77"/>
      <c r="F1134" s="36"/>
      <c r="G1134" s="217"/>
      <c r="H1134" s="73"/>
      <c r="I1134" s="171"/>
      <c r="J1134" s="172"/>
      <c r="O1134" s="35"/>
      <c r="P1134" s="35"/>
    </row>
    <row r="1135" spans="1:16" s="173" customFormat="1">
      <c r="A1135" s="118">
        <f>IF(I1135&lt;&gt;"",MAX(A$1:A1134)+1,"")</f>
        <v>139</v>
      </c>
      <c r="B1135" s="164"/>
      <c r="C1135" s="12" t="s">
        <v>1111</v>
      </c>
      <c r="D1135" s="13"/>
      <c r="E1135" s="7" t="s">
        <v>1112</v>
      </c>
      <c r="F1135" s="75"/>
      <c r="G1135" s="16" t="s">
        <v>99</v>
      </c>
      <c r="H1135" s="69">
        <f>H1136</f>
        <v>38.5</v>
      </c>
      <c r="I1135" s="105">
        <v>1</v>
      </c>
      <c r="J1135" s="172"/>
      <c r="O1135" s="35"/>
      <c r="P1135" s="35"/>
    </row>
    <row r="1136" spans="1:16" s="173" customFormat="1">
      <c r="A1136" s="118" t="str">
        <f>IF(I1136&lt;&gt;"",MAX(A$1:A1135)+1,"")</f>
        <v/>
      </c>
      <c r="B1136" s="164"/>
      <c r="C1136" s="212"/>
      <c r="D1136" s="59" t="s">
        <v>1113</v>
      </c>
      <c r="E1136" s="66" t="s">
        <v>1114</v>
      </c>
      <c r="F1136" s="76"/>
      <c r="G1136" s="21" t="s">
        <v>99</v>
      </c>
      <c r="H1136" s="73">
        <f>F1140</f>
        <v>38.5</v>
      </c>
      <c r="I1136" s="171"/>
      <c r="J1136" s="172"/>
      <c r="O1136" s="35"/>
      <c r="P1136" s="35"/>
    </row>
    <row r="1137" spans="1:16" s="173" customFormat="1">
      <c r="A1137" s="118" t="str">
        <f>IF(I1137&lt;&gt;"",MAX(A$1:A1136)+1,"")</f>
        <v/>
      </c>
      <c r="B1137" s="164"/>
      <c r="C1137" s="247"/>
      <c r="D1137" s="249"/>
      <c r="E1137" s="29" t="s">
        <v>1103</v>
      </c>
      <c r="F1137" s="36"/>
      <c r="G1137" s="217"/>
      <c r="H1137" s="73"/>
      <c r="I1137" s="171"/>
      <c r="J1137" s="172"/>
      <c r="O1137" s="35"/>
      <c r="P1137" s="35"/>
    </row>
    <row r="1138" spans="1:16" s="173" customFormat="1">
      <c r="A1138" s="118" t="str">
        <f>IF(I1138&lt;&gt;"",MAX(A$1:A1137)+1,"")</f>
        <v/>
      </c>
      <c r="B1138" s="164"/>
      <c r="C1138" s="247"/>
      <c r="D1138" s="249"/>
      <c r="E1138" s="77" t="s">
        <v>1104</v>
      </c>
      <c r="F1138" s="36">
        <f>14*11</f>
        <v>154</v>
      </c>
      <c r="G1138" s="217"/>
      <c r="H1138" s="73"/>
      <c r="I1138" s="171"/>
      <c r="J1138" s="172"/>
      <c r="O1138" s="35"/>
      <c r="P1138" s="35"/>
    </row>
    <row r="1139" spans="1:16" s="173" customFormat="1">
      <c r="A1139" s="118" t="str">
        <f>IF(I1139&lt;&gt;"",MAX(A$1:A1138)+1,"")</f>
        <v/>
      </c>
      <c r="B1139" s="164"/>
      <c r="C1139" s="247"/>
      <c r="D1139" s="249"/>
      <c r="E1139" s="77"/>
      <c r="F1139" s="36"/>
      <c r="G1139" s="217"/>
      <c r="H1139" s="73"/>
      <c r="I1139" s="171"/>
      <c r="J1139" s="172"/>
      <c r="O1139" s="35"/>
      <c r="P1139" s="35"/>
    </row>
    <row r="1140" spans="1:16" s="173" customFormat="1">
      <c r="A1140" s="118" t="str">
        <f>IF(I1140&lt;&gt;"",MAX(A$1:A1139)+1,"")</f>
        <v/>
      </c>
      <c r="B1140" s="164"/>
      <c r="C1140" s="247"/>
      <c r="D1140" s="249"/>
      <c r="E1140" s="29" t="s">
        <v>1115</v>
      </c>
      <c r="F1140" s="36">
        <f>154*0.25</f>
        <v>38.5</v>
      </c>
      <c r="G1140" s="217"/>
      <c r="H1140" s="73"/>
      <c r="I1140" s="171"/>
      <c r="J1140" s="172"/>
      <c r="O1140" s="35"/>
      <c r="P1140" s="35"/>
    </row>
    <row r="1141" spans="1:16" s="173" customFormat="1">
      <c r="A1141" s="118" t="str">
        <f>IF(I1141&lt;&gt;"",MAX(A$1:A1140)+1,"")</f>
        <v/>
      </c>
      <c r="B1141" s="164"/>
      <c r="C1141" s="212"/>
      <c r="D1141" s="191"/>
      <c r="E1141" s="77"/>
      <c r="F1141" s="36"/>
      <c r="G1141" s="217"/>
      <c r="H1141" s="73"/>
      <c r="I1141" s="171"/>
      <c r="J1141" s="172"/>
      <c r="O1141" s="35"/>
      <c r="P1141" s="35"/>
    </row>
    <row r="1142" spans="1:16" s="173" customFormat="1" ht="26.4">
      <c r="A1142" s="118">
        <f>IF(I1142&lt;&gt;"",MAX(A$1:A1141)+1,"")</f>
        <v>140</v>
      </c>
      <c r="B1142" s="164"/>
      <c r="C1142" s="85" t="s">
        <v>1116</v>
      </c>
      <c r="D1142" s="86"/>
      <c r="E1142" s="7" t="s">
        <v>1117</v>
      </c>
      <c r="F1142" s="187"/>
      <c r="G1142" s="9" t="s">
        <v>35</v>
      </c>
      <c r="H1142" s="69">
        <f>H1143</f>
        <v>107.76762359241748</v>
      </c>
      <c r="I1142" s="105">
        <v>1</v>
      </c>
      <c r="J1142" s="172"/>
      <c r="O1142" s="35"/>
      <c r="P1142" s="35"/>
    </row>
    <row r="1143" spans="1:16" s="173" customFormat="1" ht="26.4">
      <c r="A1143" s="118" t="str">
        <f>IF(I1143&lt;&gt;"",MAX(A$1:A1142)+1,"")</f>
        <v/>
      </c>
      <c r="B1143" s="164"/>
      <c r="C1143" s="259"/>
      <c r="D1143" s="59" t="s">
        <v>1118</v>
      </c>
      <c r="E1143" s="66" t="s">
        <v>1119</v>
      </c>
      <c r="F1143" s="76"/>
      <c r="G1143" s="21" t="s">
        <v>35</v>
      </c>
      <c r="H1143" s="73">
        <f>F1145</f>
        <v>107.76762359241748</v>
      </c>
      <c r="I1143" s="171"/>
      <c r="J1143" s="172"/>
      <c r="O1143" s="35"/>
      <c r="P1143" s="35"/>
    </row>
    <row r="1144" spans="1:16" s="173" customFormat="1">
      <c r="A1144" s="118" t="str">
        <f>IF(I1144&lt;&gt;"",MAX(A$1:A1143)+1,"")</f>
        <v/>
      </c>
      <c r="B1144" s="164"/>
      <c r="C1144" s="212"/>
      <c r="D1144" s="59"/>
      <c r="E1144" s="29" t="s">
        <v>1120</v>
      </c>
      <c r="F1144" s="36"/>
      <c r="G1144" s="21"/>
      <c r="H1144" s="73"/>
      <c r="I1144" s="171"/>
      <c r="J1144" s="172"/>
      <c r="O1144" s="35"/>
      <c r="P1144" s="35"/>
    </row>
    <row r="1145" spans="1:16" s="173" customFormat="1">
      <c r="A1145" s="118" t="str">
        <f>IF(I1145&lt;&gt;"",MAX(A$1:A1144)+1,"")</f>
        <v/>
      </c>
      <c r="B1145" s="164"/>
      <c r="C1145" s="212"/>
      <c r="D1145" s="59"/>
      <c r="E1145" s="29" t="s">
        <v>1174</v>
      </c>
      <c r="F1145" s="36">
        <f>14*11*PI()*0.9^2*0.25*1.1</f>
        <v>107.76762359241748</v>
      </c>
      <c r="G1145" s="21"/>
      <c r="H1145" s="73"/>
      <c r="I1145" s="171"/>
      <c r="J1145" s="172"/>
      <c r="O1145" s="35"/>
      <c r="P1145" s="35"/>
    </row>
    <row r="1146" spans="1:16" s="173" customFormat="1">
      <c r="A1146" s="118" t="str">
        <f>IF(I1146&lt;&gt;"",MAX(A$1:A1145)+1,"")</f>
        <v/>
      </c>
      <c r="B1146" s="164"/>
      <c r="C1146" s="212"/>
      <c r="D1146" s="191"/>
      <c r="E1146" s="260"/>
      <c r="F1146" s="36"/>
      <c r="G1146" s="67"/>
      <c r="H1146" s="73"/>
      <c r="I1146" s="171"/>
      <c r="J1146" s="172"/>
      <c r="O1146" s="35"/>
      <c r="P1146" s="35"/>
    </row>
    <row r="1147" spans="1:16" s="173" customFormat="1" ht="26.4">
      <c r="A1147" s="118">
        <f>IF(I1147&lt;&gt;"",MAX(A$1:A1146)+1,"")</f>
        <v>141</v>
      </c>
      <c r="B1147" s="164"/>
      <c r="C1147" s="85" t="s">
        <v>1121</v>
      </c>
      <c r="D1147" s="86"/>
      <c r="E1147" s="7" t="s">
        <v>1122</v>
      </c>
      <c r="F1147" s="187"/>
      <c r="G1147" s="9" t="s">
        <v>131</v>
      </c>
      <c r="H1147" s="69">
        <f>H1148</f>
        <v>6.5380000000000003</v>
      </c>
      <c r="I1147" s="105">
        <v>1</v>
      </c>
      <c r="J1147" s="172"/>
      <c r="O1147" s="35"/>
      <c r="P1147" s="35"/>
    </row>
    <row r="1148" spans="1:16" s="173" customFormat="1" ht="26.4">
      <c r="A1148" s="118" t="str">
        <f>IF(I1148&lt;&gt;"",MAX(A$1:A1147)+1,"")</f>
        <v/>
      </c>
      <c r="B1148" s="164"/>
      <c r="C1148" s="259"/>
      <c r="D1148" s="59" t="s">
        <v>1123</v>
      </c>
      <c r="E1148" s="66" t="s">
        <v>1124</v>
      </c>
      <c r="F1148" s="76"/>
      <c r="G1148" s="21" t="s">
        <v>131</v>
      </c>
      <c r="H1148" s="73">
        <f>F1149</f>
        <v>6.5380000000000003</v>
      </c>
      <c r="I1148" s="171"/>
      <c r="J1148" s="172"/>
      <c r="O1148" s="35"/>
      <c r="P1148" s="35"/>
    </row>
    <row r="1149" spans="1:16" s="173" customFormat="1">
      <c r="A1149" s="118" t="str">
        <f>IF(I1149&lt;&gt;"",MAX(A$1:A1148)+1,"")</f>
        <v/>
      </c>
      <c r="B1149" s="164"/>
      <c r="C1149" s="259"/>
      <c r="D1149" s="191"/>
      <c r="E1149" s="29" t="s">
        <v>1125</v>
      </c>
      <c r="F1149" s="36">
        <f>14*0.467</f>
        <v>6.5380000000000003</v>
      </c>
      <c r="G1149" s="67"/>
      <c r="H1149" s="73"/>
      <c r="I1149" s="171"/>
      <c r="J1149" s="172"/>
      <c r="O1149" s="35"/>
      <c r="P1149" s="35"/>
    </row>
    <row r="1150" spans="1:16" s="173" customFormat="1">
      <c r="A1150" s="118" t="str">
        <f>IF(I1150&lt;&gt;"",MAX(A$1:A1149)+1,"")</f>
        <v/>
      </c>
      <c r="B1150" s="164"/>
      <c r="C1150" s="165"/>
      <c r="D1150" s="166"/>
      <c r="E1150" s="124"/>
      <c r="F1150" s="134"/>
      <c r="G1150" s="21"/>
      <c r="H1150" s="73"/>
      <c r="I1150" s="171"/>
      <c r="J1150" s="172"/>
      <c r="O1150" s="35"/>
      <c r="P1150" s="35"/>
    </row>
    <row r="1151" spans="1:16" s="173" customFormat="1" ht="26.4">
      <c r="A1151" s="118">
        <f>IF(I1151&lt;&gt;"",MAX(A$1:A1150)+1,"")</f>
        <v>142</v>
      </c>
      <c r="B1151" s="164"/>
      <c r="C1151" s="12" t="s">
        <v>1126</v>
      </c>
      <c r="D1151" s="13"/>
      <c r="E1151" s="7" t="s">
        <v>1127</v>
      </c>
      <c r="F1151" s="7"/>
      <c r="G1151" s="16" t="s">
        <v>61</v>
      </c>
      <c r="H1151" s="69">
        <f>H1152</f>
        <v>79.123889803846893</v>
      </c>
      <c r="I1151" s="105">
        <v>1</v>
      </c>
      <c r="J1151" s="172"/>
      <c r="O1151" s="35"/>
      <c r="P1151" s="35"/>
    </row>
    <row r="1152" spans="1:16" s="173" customFormat="1" ht="39.6">
      <c r="A1152" s="118" t="str">
        <f>IF(I1152&lt;&gt;"",MAX(A$1:A1151)+1,"")</f>
        <v/>
      </c>
      <c r="B1152" s="164"/>
      <c r="C1152" s="259"/>
      <c r="D1152" s="253" t="s">
        <v>1128</v>
      </c>
      <c r="E1152" s="66" t="s">
        <v>1129</v>
      </c>
      <c r="F1152" s="66"/>
      <c r="G1152" s="21" t="s">
        <v>61</v>
      </c>
      <c r="H1152" s="73">
        <f>F1158</f>
        <v>79.123889803846893</v>
      </c>
      <c r="I1152" s="171"/>
      <c r="J1152" s="172"/>
      <c r="O1152" s="35"/>
      <c r="P1152" s="35"/>
    </row>
    <row r="1153" spans="1:16" s="173" customFormat="1" ht="26.4">
      <c r="A1153" s="118" t="str">
        <f>IF(I1153&lt;&gt;"",MAX(A$1:A1152)+1,"")</f>
        <v/>
      </c>
      <c r="B1153" s="164"/>
      <c r="C1153" s="259"/>
      <c r="D1153" s="191"/>
      <c r="E1153" s="120" t="s">
        <v>1130</v>
      </c>
      <c r="F1153" s="81"/>
      <c r="G1153" s="67"/>
      <c r="H1153" s="73"/>
      <c r="I1153" s="171"/>
      <c r="J1153" s="172"/>
      <c r="O1153" s="35"/>
      <c r="P1153" s="35"/>
    </row>
    <row r="1154" spans="1:16" s="173" customFormat="1" ht="26.4">
      <c r="A1154" s="118" t="str">
        <f>IF(I1154&lt;&gt;"",MAX(A$1:A1153)+1,"")</f>
        <v/>
      </c>
      <c r="B1154" s="164"/>
      <c r="C1154" s="259"/>
      <c r="D1154" s="191"/>
      <c r="E1154" s="120" t="s">
        <v>1131</v>
      </c>
      <c r="F1154" s="261"/>
      <c r="G1154" s="67"/>
      <c r="H1154" s="73"/>
      <c r="I1154" s="171"/>
      <c r="J1154" s="172"/>
      <c r="O1154" s="35"/>
      <c r="P1154" s="35"/>
    </row>
    <row r="1155" spans="1:16" s="173" customFormat="1">
      <c r="A1155" s="118" t="str">
        <f>IF(I1155&lt;&gt;"",MAX(A$1:A1154)+1,"")</f>
        <v/>
      </c>
      <c r="B1155" s="164"/>
      <c r="C1155" s="259"/>
      <c r="D1155" s="191"/>
      <c r="E1155" s="120" t="s">
        <v>1175</v>
      </c>
      <c r="F1155" s="261">
        <f>(0.25*PI()*3*4)*2*1.25+2*4*2</f>
        <v>39.561944901923447</v>
      </c>
      <c r="G1155" s="67"/>
      <c r="H1155" s="73"/>
      <c r="I1155" s="171"/>
      <c r="J1155" s="172"/>
      <c r="O1155" s="35"/>
      <c r="P1155" s="35"/>
    </row>
    <row r="1156" spans="1:16" s="173" customFormat="1" ht="26.4">
      <c r="A1156" s="118" t="str">
        <f>IF(I1156&lt;&gt;"",MAX(A$1:A1155)+1,"")</f>
        <v/>
      </c>
      <c r="B1156" s="164"/>
      <c r="C1156" s="259"/>
      <c r="D1156" s="191"/>
      <c r="E1156" s="120" t="s">
        <v>1132</v>
      </c>
      <c r="F1156" s="261"/>
      <c r="G1156" s="67"/>
      <c r="H1156" s="73"/>
      <c r="I1156" s="171"/>
      <c r="J1156" s="172"/>
      <c r="O1156" s="35"/>
      <c r="P1156" s="35"/>
    </row>
    <row r="1157" spans="1:16" s="173" customFormat="1">
      <c r="A1157" s="118" t="str">
        <f>IF(I1157&lt;&gt;"",MAX(A$1:A1156)+1,"")</f>
        <v/>
      </c>
      <c r="B1157" s="164"/>
      <c r="C1157" s="259"/>
      <c r="D1157" s="191"/>
      <c r="E1157" s="120" t="s">
        <v>1175</v>
      </c>
      <c r="F1157" s="262">
        <f>(0.25*PI()*3*4)*2*1.25+2*4*2</f>
        <v>39.561944901923447</v>
      </c>
      <c r="G1157" s="67"/>
      <c r="H1157" s="73"/>
      <c r="I1157" s="171"/>
      <c r="J1157" s="172"/>
      <c r="O1157" s="35"/>
      <c r="P1157" s="35"/>
    </row>
    <row r="1158" spans="1:16" s="173" customFormat="1">
      <c r="A1158" s="118" t="str">
        <f>IF(I1158&lt;&gt;"",MAX(A$1:A1157)+1,"")</f>
        <v/>
      </c>
      <c r="B1158" s="164"/>
      <c r="C1158" s="259"/>
      <c r="D1158" s="191"/>
      <c r="E1158" s="80" t="s">
        <v>338</v>
      </c>
      <c r="F1158" s="261">
        <f>SUM(F1154:F1157)</f>
        <v>79.123889803846893</v>
      </c>
      <c r="G1158" s="67"/>
      <c r="H1158" s="73"/>
      <c r="I1158" s="171"/>
      <c r="J1158" s="172"/>
      <c r="O1158" s="35"/>
      <c r="P1158" s="35"/>
    </row>
    <row r="1159" spans="1:16" s="173" customFormat="1">
      <c r="A1159" s="118" t="str">
        <f>IF(I1159&lt;&gt;"",MAX(A$1:A1158)+1,"")</f>
        <v/>
      </c>
      <c r="B1159" s="164"/>
      <c r="C1159" s="165"/>
      <c r="D1159" s="166"/>
      <c r="E1159" s="124"/>
      <c r="F1159" s="134"/>
      <c r="G1159" s="21"/>
      <c r="H1159" s="73"/>
      <c r="I1159" s="171"/>
      <c r="J1159" s="172"/>
      <c r="O1159" s="35"/>
      <c r="P1159" s="35"/>
    </row>
    <row r="1160" spans="1:16" s="173" customFormat="1">
      <c r="A1160" s="118">
        <f>IF(I1160&lt;&gt;"",MAX(A$1:A1159)+1,"")</f>
        <v>143</v>
      </c>
      <c r="B1160" s="164"/>
      <c r="C1160" s="12" t="s">
        <v>1133</v>
      </c>
      <c r="D1160" s="13"/>
      <c r="E1160" s="7" t="s">
        <v>1134</v>
      </c>
      <c r="F1160" s="7"/>
      <c r="G1160" s="16" t="s">
        <v>56</v>
      </c>
      <c r="H1160" s="69">
        <f>H1161</f>
        <v>1</v>
      </c>
      <c r="I1160" s="105">
        <v>1</v>
      </c>
      <c r="J1160" s="172"/>
      <c r="O1160" s="35"/>
      <c r="P1160" s="35"/>
    </row>
    <row r="1161" spans="1:16" s="173" customFormat="1" ht="26.4">
      <c r="A1161" s="118" t="str">
        <f>IF(I1161&lt;&gt;"",MAX(A$1:A1160)+1,"")</f>
        <v/>
      </c>
      <c r="B1161" s="164"/>
      <c r="C1161" s="41"/>
      <c r="D1161" s="59" t="s">
        <v>1135</v>
      </c>
      <c r="E1161" s="66" t="s">
        <v>1136</v>
      </c>
      <c r="F1161" s="66"/>
      <c r="G1161" s="21" t="s">
        <v>56</v>
      </c>
      <c r="H1161" s="73">
        <f>F1162</f>
        <v>1</v>
      </c>
      <c r="I1161" s="171"/>
      <c r="J1161" s="172"/>
      <c r="O1161" s="35"/>
      <c r="P1161" s="35"/>
    </row>
    <row r="1162" spans="1:16" s="173" customFormat="1">
      <c r="A1162" s="118" t="str">
        <f>IF(I1162&lt;&gt;"",MAX(A$1:A1161)+1,"")</f>
        <v/>
      </c>
      <c r="B1162" s="164"/>
      <c r="C1162" s="125"/>
      <c r="D1162" s="191"/>
      <c r="E1162" s="77" t="s">
        <v>1137</v>
      </c>
      <c r="F1162" s="222">
        <v>1</v>
      </c>
      <c r="G1162" s="67"/>
      <c r="H1162" s="73"/>
      <c r="I1162" s="171"/>
      <c r="J1162" s="172"/>
      <c r="O1162" s="35"/>
      <c r="P1162" s="35"/>
    </row>
    <row r="1163" spans="1:16" s="173" customFormat="1">
      <c r="A1163" s="118" t="str">
        <f>IF(I1163&lt;&gt;"",MAX(A$1:A1162)+1,"")</f>
        <v/>
      </c>
      <c r="B1163" s="164"/>
      <c r="C1163" s="125"/>
      <c r="D1163" s="191"/>
      <c r="E1163" s="77"/>
      <c r="F1163" s="222"/>
      <c r="G1163" s="67"/>
      <c r="H1163" s="73"/>
      <c r="I1163" s="171"/>
      <c r="J1163" s="172"/>
      <c r="O1163" s="35"/>
      <c r="P1163" s="35"/>
    </row>
    <row r="1164" spans="1:16" s="173" customFormat="1">
      <c r="A1164" s="118" t="str">
        <f>IF(I1164&lt;&gt;"",MAX(A$1:A1163)+1,"")</f>
        <v/>
      </c>
      <c r="B1164" s="263" t="s">
        <v>1149</v>
      </c>
      <c r="C1164" s="125"/>
      <c r="D1164" s="191"/>
      <c r="E1164" s="264" t="s">
        <v>1150</v>
      </c>
      <c r="F1164" s="222"/>
      <c r="G1164" s="67"/>
      <c r="H1164" s="73"/>
      <c r="I1164" s="171"/>
      <c r="J1164" s="172"/>
      <c r="O1164" s="35"/>
      <c r="P1164" s="35"/>
    </row>
    <row r="1165" spans="1:16" s="173" customFormat="1">
      <c r="A1165" s="118" t="str">
        <f>IF(I1165&lt;&gt;"",MAX(A$1:A1164)+1,"")</f>
        <v/>
      </c>
      <c r="B1165" s="265"/>
      <c r="C1165" s="125"/>
      <c r="D1165" s="191"/>
      <c r="E1165" s="266"/>
      <c r="F1165" s="222"/>
      <c r="G1165" s="67"/>
      <c r="H1165" s="73"/>
      <c r="I1165" s="171"/>
      <c r="J1165" s="172"/>
      <c r="O1165" s="35"/>
      <c r="P1165" s="35"/>
    </row>
    <row r="1166" spans="1:16" s="173" customFormat="1" ht="26.4">
      <c r="A1166" s="118">
        <f>IF(I1166&lt;&gt;"",MAX(A$1:A1165)+1,"")</f>
        <v>144</v>
      </c>
      <c r="B1166" s="265"/>
      <c r="C1166" s="230" t="s">
        <v>1151</v>
      </c>
      <c r="D1166" s="231"/>
      <c r="E1166" s="267" t="s">
        <v>1152</v>
      </c>
      <c r="F1166" s="268"/>
      <c r="G1166" s="234" t="s">
        <v>61</v>
      </c>
      <c r="H1166" s="269">
        <f>F1167</f>
        <v>65.400000000000006</v>
      </c>
      <c r="I1166" s="105">
        <v>1</v>
      </c>
      <c r="J1166" s="172"/>
      <c r="O1166" s="35"/>
      <c r="P1166" s="35"/>
    </row>
    <row r="1167" spans="1:16" s="173" customFormat="1">
      <c r="A1167" s="118" t="str">
        <f>IF(I1167&lt;&gt;"",MAX(A$1:A1166)+1,"")</f>
        <v/>
      </c>
      <c r="B1167" s="265"/>
      <c r="C1167" s="270"/>
      <c r="D1167" s="270"/>
      <c r="E1167" s="271" t="s">
        <v>1153</v>
      </c>
      <c r="F1167" s="272">
        <f>(1+1)*25.2+15</f>
        <v>65.400000000000006</v>
      </c>
      <c r="G1167" s="270"/>
      <c r="H1167" s="299"/>
      <c r="I1167" s="171"/>
      <c r="J1167" s="172"/>
      <c r="O1167" s="35"/>
      <c r="P1167" s="35"/>
    </row>
    <row r="1168" spans="1:16" s="173" customFormat="1">
      <c r="A1168" s="118" t="str">
        <f>IF(I1168&lt;&gt;"",MAX(A$1:A1167)+1,"")</f>
        <v/>
      </c>
      <c r="B1168" s="265"/>
      <c r="C1168" s="270"/>
      <c r="D1168" s="270"/>
      <c r="E1168" s="271" t="s">
        <v>1154</v>
      </c>
      <c r="F1168" s="272"/>
      <c r="G1168" s="270"/>
      <c r="H1168" s="299"/>
      <c r="I1168" s="171"/>
      <c r="J1168" s="172"/>
      <c r="O1168" s="35"/>
      <c r="P1168" s="35"/>
    </row>
    <row r="1169" spans="1:16" s="173" customFormat="1">
      <c r="A1169" s="118" t="str">
        <f>IF(I1169&lt;&gt;"",MAX(A$1:A1168)+1,"")</f>
        <v/>
      </c>
      <c r="B1169" s="265"/>
      <c r="C1169" s="270"/>
      <c r="D1169" s="270"/>
      <c r="E1169" s="273"/>
      <c r="F1169" s="274"/>
      <c r="G1169" s="270"/>
      <c r="H1169" s="299"/>
      <c r="I1169" s="171"/>
      <c r="J1169" s="172"/>
      <c r="O1169" s="35"/>
      <c r="P1169" s="35"/>
    </row>
    <row r="1170" spans="1:16" s="173" customFormat="1" ht="26.4">
      <c r="A1170" s="118">
        <f>IF(I1170&lt;&gt;"",MAX(A$1:A1169)+1,"")</f>
        <v>145</v>
      </c>
      <c r="B1170" s="265"/>
      <c r="C1170" s="230" t="s">
        <v>1155</v>
      </c>
      <c r="D1170" s="231"/>
      <c r="E1170" s="267" t="s">
        <v>1156</v>
      </c>
      <c r="F1170" s="268"/>
      <c r="G1170" s="234" t="s">
        <v>61</v>
      </c>
      <c r="H1170" s="269">
        <f>F1175</f>
        <v>185</v>
      </c>
      <c r="I1170" s="105">
        <v>1</v>
      </c>
      <c r="J1170" s="172"/>
      <c r="O1170" s="35"/>
      <c r="P1170" s="35"/>
    </row>
    <row r="1171" spans="1:16" s="173" customFormat="1">
      <c r="A1171" s="118" t="str">
        <f>IF(I1171&lt;&gt;"",MAX(A$1:A1170)+1,"")</f>
        <v/>
      </c>
      <c r="B1171" s="265"/>
      <c r="C1171" s="270"/>
      <c r="D1171" s="270"/>
      <c r="E1171" s="271" t="s">
        <v>1157</v>
      </c>
      <c r="F1171" s="272">
        <f>(0.5+0.5)*25.2+7</f>
        <v>32.200000000000003</v>
      </c>
      <c r="G1171" s="270"/>
      <c r="H1171" s="299"/>
      <c r="I1171" s="171"/>
      <c r="J1171" s="172"/>
      <c r="O1171" s="35"/>
      <c r="P1171" s="35"/>
    </row>
    <row r="1172" spans="1:16" s="173" customFormat="1">
      <c r="A1172" s="118" t="str">
        <f>IF(I1172&lt;&gt;"",MAX(A$1:A1171)+1,"")</f>
        <v/>
      </c>
      <c r="B1172" s="265"/>
      <c r="C1172" s="270"/>
      <c r="D1172" s="270"/>
      <c r="E1172" s="271" t="s">
        <v>1158</v>
      </c>
      <c r="F1172" s="272">
        <f>3*9.8*2</f>
        <v>58.800000000000004</v>
      </c>
      <c r="G1172" s="270"/>
      <c r="H1172" s="299"/>
      <c r="I1172" s="171"/>
      <c r="J1172" s="172"/>
      <c r="O1172" s="35"/>
      <c r="P1172" s="35"/>
    </row>
    <row r="1173" spans="1:16" s="173" customFormat="1">
      <c r="A1173" s="118" t="str">
        <f>IF(I1173&lt;&gt;"",MAX(A$1:A1172)+1,"")</f>
        <v/>
      </c>
      <c r="B1173" s="265"/>
      <c r="C1173" s="270"/>
      <c r="D1173" s="270"/>
      <c r="E1173" s="271" t="s">
        <v>1159</v>
      </c>
      <c r="F1173" s="272">
        <f>10*4</f>
        <v>40</v>
      </c>
      <c r="G1173" s="270"/>
      <c r="H1173" s="299"/>
      <c r="I1173" s="171"/>
      <c r="J1173" s="172"/>
      <c r="O1173" s="35"/>
      <c r="P1173" s="35"/>
    </row>
    <row r="1174" spans="1:16" s="173" customFormat="1">
      <c r="A1174" s="118" t="str">
        <f>IF(I1174&lt;&gt;"",MAX(A$1:A1173)+1,"")</f>
        <v/>
      </c>
      <c r="B1174" s="265"/>
      <c r="C1174" s="270"/>
      <c r="D1174" s="270"/>
      <c r="E1174" s="271" t="s">
        <v>1160</v>
      </c>
      <c r="F1174" s="275">
        <f>3*9*2</f>
        <v>54</v>
      </c>
      <c r="G1174" s="270"/>
      <c r="H1174" s="299"/>
      <c r="I1174" s="171"/>
      <c r="J1174" s="172"/>
      <c r="O1174" s="35"/>
      <c r="P1174" s="35"/>
    </row>
    <row r="1175" spans="1:16" s="173" customFormat="1">
      <c r="A1175" s="118" t="str">
        <f>IF(I1175&lt;&gt;"",MAX(A$1:A1174)+1,"")</f>
        <v/>
      </c>
      <c r="B1175" s="265"/>
      <c r="C1175" s="270"/>
      <c r="D1175" s="270"/>
      <c r="E1175" s="276" t="s">
        <v>93</v>
      </c>
      <c r="F1175" s="272">
        <f>SUM(F1171:F1174)</f>
        <v>185</v>
      </c>
      <c r="G1175" s="270"/>
      <c r="H1175" s="299"/>
      <c r="I1175" s="171"/>
      <c r="J1175" s="172"/>
      <c r="O1175" s="35"/>
      <c r="P1175" s="35"/>
    </row>
    <row r="1176" spans="1:16" s="173" customFormat="1">
      <c r="A1176" s="118" t="str">
        <f>IF(I1176&lt;&gt;"",MAX(A$1:A1175)+1,"")</f>
        <v/>
      </c>
      <c r="B1176" s="265"/>
      <c r="C1176" s="270"/>
      <c r="D1176" s="270"/>
      <c r="E1176" s="271" t="s">
        <v>1154</v>
      </c>
      <c r="F1176" s="272"/>
      <c r="G1176" s="270"/>
      <c r="H1176" s="299"/>
      <c r="I1176" s="171"/>
      <c r="J1176" s="172"/>
      <c r="O1176" s="35"/>
      <c r="P1176" s="35"/>
    </row>
    <row r="1177" spans="1:16" s="173" customFormat="1">
      <c r="A1177" s="118" t="str">
        <f>IF(I1177&lt;&gt;"",MAX(A$1:A1176)+1,"")</f>
        <v/>
      </c>
      <c r="B1177" s="164"/>
      <c r="C1177" s="165"/>
      <c r="D1177" s="166"/>
      <c r="E1177" s="124"/>
      <c r="F1177" s="134"/>
      <c r="G1177" s="21"/>
      <c r="H1177" s="73"/>
      <c r="I1177" s="171"/>
      <c r="J1177" s="172"/>
      <c r="O1177" s="35"/>
      <c r="P1177" s="35"/>
    </row>
    <row r="1178" spans="1:16" s="173" customFormat="1" ht="26.4">
      <c r="A1178" s="118" t="str">
        <f>IF(I1178&lt;&gt;"",MAX(A$1:A1177)+1,"")</f>
        <v/>
      </c>
      <c r="B1178" s="164" t="s">
        <v>1138</v>
      </c>
      <c r="C1178" s="165"/>
      <c r="D1178" s="166"/>
      <c r="E1178" s="124" t="s">
        <v>1139</v>
      </c>
      <c r="F1178" s="134"/>
      <c r="G1178" s="21"/>
      <c r="H1178" s="73"/>
      <c r="I1178" s="171"/>
      <c r="J1178" s="172"/>
      <c r="O1178" s="35"/>
      <c r="P1178" s="35"/>
    </row>
    <row r="1179" spans="1:16" s="173" customFormat="1">
      <c r="A1179" s="118" t="str">
        <f>IF(I1179&lt;&gt;"",MAX(A$1:A1178)+1,"")</f>
        <v/>
      </c>
      <c r="B1179" s="164"/>
      <c r="C1179" s="165"/>
      <c r="D1179" s="166"/>
      <c r="E1179" s="124"/>
      <c r="F1179" s="134"/>
      <c r="G1179" s="21"/>
      <c r="H1179" s="73"/>
      <c r="I1179" s="171"/>
      <c r="J1179" s="172"/>
      <c r="O1179" s="35"/>
      <c r="P1179" s="35"/>
    </row>
    <row r="1180" spans="1:16" s="173" customFormat="1">
      <c r="A1180" s="118">
        <f>IF(I1180&lt;&gt;"",MAX(A$1:A1179)+1,"")</f>
        <v>146</v>
      </c>
      <c r="B1180" s="164"/>
      <c r="C1180" s="230" t="s">
        <v>1161</v>
      </c>
      <c r="D1180" s="231"/>
      <c r="E1180" s="267" t="s">
        <v>1162</v>
      </c>
      <c r="F1180" s="268"/>
      <c r="G1180" s="234" t="s">
        <v>61</v>
      </c>
      <c r="H1180" s="294">
        <f>H1181+H1184</f>
        <v>349.36</v>
      </c>
      <c r="I1180" s="105">
        <v>1</v>
      </c>
      <c r="J1180" s="172"/>
      <c r="O1180" s="35"/>
      <c r="P1180" s="35"/>
    </row>
    <row r="1181" spans="1:16" s="173" customFormat="1" ht="26.4">
      <c r="A1181" s="118" t="str">
        <f>IF(I1181&lt;&gt;"",MAX(A$1:A1180)+1,"")</f>
        <v/>
      </c>
      <c r="B1181" s="164"/>
      <c r="C1181" s="277"/>
      <c r="D1181" s="278" t="s">
        <v>1163</v>
      </c>
      <c r="E1181" s="279" t="s">
        <v>1164</v>
      </c>
      <c r="F1181" s="280"/>
      <c r="G1181" s="281" t="s">
        <v>61</v>
      </c>
      <c r="H1181" s="299">
        <f>F1182</f>
        <v>196.56</v>
      </c>
      <c r="I1181" s="171"/>
      <c r="J1181" s="172"/>
      <c r="O1181" s="35"/>
      <c r="P1181" s="35"/>
    </row>
    <row r="1182" spans="1:16" s="173" customFormat="1" ht="26.4">
      <c r="A1182" s="118" t="str">
        <f>IF(I1182&lt;&gt;"",MAX(A$1:A1181)+1,"")</f>
        <v/>
      </c>
      <c r="B1182" s="164"/>
      <c r="C1182" s="277"/>
      <c r="D1182" s="278"/>
      <c r="E1182" s="271" t="s">
        <v>1165</v>
      </c>
      <c r="F1182" s="280">
        <f>7.8*25.2</f>
        <v>196.56</v>
      </c>
      <c r="G1182" s="281"/>
      <c r="H1182" s="299"/>
      <c r="I1182" s="171"/>
      <c r="J1182" s="172"/>
      <c r="O1182" s="35"/>
      <c r="P1182" s="35"/>
    </row>
    <row r="1183" spans="1:16" s="173" customFormat="1">
      <c r="A1183" s="118" t="str">
        <f>IF(I1183&lt;&gt;"",MAX(A$1:A1182)+1,"")</f>
        <v/>
      </c>
      <c r="B1183" s="164"/>
      <c r="C1183" s="277"/>
      <c r="D1183" s="278"/>
      <c r="E1183" s="279"/>
      <c r="F1183" s="280"/>
      <c r="G1183" s="281"/>
      <c r="H1183" s="299"/>
      <c r="I1183" s="171"/>
      <c r="J1183" s="172"/>
      <c r="O1183" s="35"/>
      <c r="P1183" s="35"/>
    </row>
    <row r="1184" spans="1:16" s="173" customFormat="1">
      <c r="A1184" s="118" t="str">
        <f>IF(I1184&lt;&gt;"",MAX(A$1:A1183)+1,"")</f>
        <v/>
      </c>
      <c r="B1184" s="164"/>
      <c r="C1184" s="277"/>
      <c r="D1184" s="278" t="s">
        <v>1166</v>
      </c>
      <c r="E1184" s="279" t="s">
        <v>1167</v>
      </c>
      <c r="F1184" s="280"/>
      <c r="G1184" s="281" t="s">
        <v>61</v>
      </c>
      <c r="H1184" s="299">
        <f>F1187</f>
        <v>152.80000000000001</v>
      </c>
      <c r="I1184" s="171"/>
      <c r="J1184" s="172"/>
      <c r="O1184" s="35"/>
      <c r="P1184" s="35"/>
    </row>
    <row r="1185" spans="1:16" s="173" customFormat="1">
      <c r="A1185" s="118" t="str">
        <f>IF(I1185&lt;&gt;"",MAX(A$1:A1184)+1,"")</f>
        <v/>
      </c>
      <c r="B1185" s="164"/>
      <c r="C1185" s="282"/>
      <c r="D1185" s="270"/>
      <c r="E1185" s="271" t="s">
        <v>1168</v>
      </c>
      <c r="F1185" s="272">
        <v>98.8</v>
      </c>
      <c r="G1185" s="270"/>
      <c r="H1185" s="299"/>
      <c r="I1185" s="171"/>
      <c r="J1185" s="172"/>
      <c r="O1185" s="35"/>
      <c r="P1185" s="35"/>
    </row>
    <row r="1186" spans="1:16" s="173" customFormat="1">
      <c r="A1186" s="118" t="str">
        <f>IF(I1186&lt;&gt;"",MAX(A$1:A1185)+1,"")</f>
        <v/>
      </c>
      <c r="B1186" s="164"/>
      <c r="C1186" s="282"/>
      <c r="D1186" s="270"/>
      <c r="E1186" s="271" t="s">
        <v>1169</v>
      </c>
      <c r="F1186" s="275">
        <v>54</v>
      </c>
      <c r="G1186" s="270"/>
      <c r="H1186" s="299"/>
      <c r="I1186" s="171"/>
      <c r="J1186" s="172"/>
      <c r="O1186" s="35"/>
      <c r="P1186" s="35"/>
    </row>
    <row r="1187" spans="1:16" s="173" customFormat="1">
      <c r="A1187" s="118" t="str">
        <f>IF(I1187&lt;&gt;"",MAX(A$1:A1186)+1,"")</f>
        <v/>
      </c>
      <c r="B1187" s="164"/>
      <c r="C1187" s="282"/>
      <c r="D1187" s="270"/>
      <c r="E1187" s="271" t="s">
        <v>93</v>
      </c>
      <c r="F1187" s="272">
        <f>SUM(F1185:F1186)</f>
        <v>152.80000000000001</v>
      </c>
      <c r="G1187" s="270"/>
      <c r="H1187" s="299"/>
      <c r="I1187" s="171"/>
      <c r="J1187" s="172"/>
      <c r="O1187" s="35"/>
      <c r="P1187" s="35"/>
    </row>
    <row r="1188" spans="1:16" s="173" customFormat="1">
      <c r="A1188" s="118" t="str">
        <f>IF(I1188&lt;&gt;"",MAX(A$1:A1187)+1,"")</f>
        <v/>
      </c>
      <c r="B1188" s="164"/>
      <c r="C1188" s="165"/>
      <c r="D1188" s="166"/>
      <c r="E1188" s="124"/>
      <c r="F1188" s="134"/>
      <c r="G1188" s="21"/>
      <c r="H1188" s="73"/>
      <c r="I1188" s="171"/>
      <c r="J1188" s="172"/>
      <c r="O1188" s="35"/>
      <c r="P1188" s="35"/>
    </row>
    <row r="1189" spans="1:16" s="173" customFormat="1">
      <c r="A1189" s="118">
        <f>IF(I1189&lt;&gt;"",MAX(A$1:A1188)+1,"")</f>
        <v>147</v>
      </c>
      <c r="B1189" s="164"/>
      <c r="C1189" s="12" t="s">
        <v>1140</v>
      </c>
      <c r="D1189" s="13"/>
      <c r="E1189" s="14" t="s">
        <v>1141</v>
      </c>
      <c r="F1189" s="7"/>
      <c r="G1189" s="16" t="s">
        <v>61</v>
      </c>
      <c r="H1189" s="69">
        <f>H1190</f>
        <v>276.77300767579504</v>
      </c>
      <c r="I1189" s="105">
        <v>1</v>
      </c>
      <c r="J1189" s="172"/>
      <c r="O1189" s="35"/>
      <c r="P1189" s="35"/>
    </row>
    <row r="1190" spans="1:16" s="173" customFormat="1">
      <c r="A1190" s="118" t="str">
        <f>IF(I1190&lt;&gt;"",MAX(A$1:A1189)+1,"")</f>
        <v/>
      </c>
      <c r="B1190" s="164"/>
      <c r="C1190" s="41"/>
      <c r="D1190" s="59" t="s">
        <v>1142</v>
      </c>
      <c r="E1190" s="65" t="s">
        <v>1143</v>
      </c>
      <c r="F1190" s="66"/>
      <c r="G1190" s="21" t="s">
        <v>61</v>
      </c>
      <c r="H1190" s="73">
        <f>F1197</f>
        <v>276.77300767579504</v>
      </c>
      <c r="I1190" s="171"/>
      <c r="J1190" s="172"/>
      <c r="O1190" s="35"/>
      <c r="P1190" s="35"/>
    </row>
    <row r="1191" spans="1:16" s="173" customFormat="1">
      <c r="A1191" s="118" t="str">
        <f>IF(I1191&lt;&gt;"",MAX(A$1:A1190)+1,"")</f>
        <v/>
      </c>
      <c r="B1191" s="195"/>
      <c r="C1191" s="85"/>
      <c r="D1191" s="86"/>
      <c r="E1191" s="29" t="s">
        <v>1144</v>
      </c>
      <c r="F1191" s="81"/>
      <c r="G1191" s="9"/>
      <c r="H1191" s="69"/>
      <c r="I1191" s="171"/>
      <c r="J1191" s="172"/>
      <c r="O1191" s="35"/>
      <c r="P1191" s="35"/>
    </row>
    <row r="1192" spans="1:16" s="173" customFormat="1">
      <c r="A1192" s="118" t="str">
        <f>IF(I1192&lt;&gt;"",MAX(A$1:A1191)+1,"")</f>
        <v/>
      </c>
      <c r="B1192" s="195"/>
      <c r="C1192" s="85"/>
      <c r="D1192" s="86"/>
      <c r="E1192" s="29" t="s">
        <v>1176</v>
      </c>
      <c r="F1192" s="81">
        <f>2*3.4*22.2+4*2.7+2*16*PI()*0.55*0.25</f>
        <v>175.58300767579507</v>
      </c>
      <c r="G1192" s="9"/>
      <c r="H1192" s="69"/>
      <c r="I1192" s="171"/>
      <c r="J1192" s="172"/>
      <c r="O1192" s="35"/>
      <c r="P1192" s="35"/>
    </row>
    <row r="1193" spans="1:16" s="173" customFormat="1">
      <c r="A1193" s="118" t="str">
        <f>IF(I1193&lt;&gt;"",MAX(A$1:A1192)+1,"")</f>
        <v/>
      </c>
      <c r="B1193" s="195"/>
      <c r="C1193" s="85"/>
      <c r="D1193" s="86"/>
      <c r="E1193" s="77" t="s">
        <v>1145</v>
      </c>
      <c r="F1193" s="81"/>
      <c r="G1193" s="9"/>
      <c r="H1193" s="69"/>
      <c r="I1193" s="171"/>
      <c r="J1193" s="172"/>
      <c r="O1193" s="35"/>
      <c r="P1193" s="35"/>
    </row>
    <row r="1194" spans="1:16" s="173" customFormat="1">
      <c r="A1194" s="118" t="str">
        <f>IF(I1194&lt;&gt;"",MAX(A$1:A1193)+1,"")</f>
        <v/>
      </c>
      <c r="B1194" s="195"/>
      <c r="C1194" s="85"/>
      <c r="D1194" s="86"/>
      <c r="E1194" s="29" t="s">
        <v>1146</v>
      </c>
      <c r="F1194" s="81">
        <f>2*1.8*11.7</f>
        <v>42.12</v>
      </c>
      <c r="G1194" s="9"/>
      <c r="H1194" s="69"/>
      <c r="I1194" s="171"/>
      <c r="J1194" s="172"/>
      <c r="O1194" s="35"/>
      <c r="P1194" s="35"/>
    </row>
    <row r="1195" spans="1:16" s="173" customFormat="1">
      <c r="A1195" s="118" t="str">
        <f>IF(I1195&lt;&gt;"",MAX(A$1:A1194)+1,"")</f>
        <v/>
      </c>
      <c r="B1195" s="195"/>
      <c r="C1195" s="85"/>
      <c r="D1195" s="86"/>
      <c r="E1195" s="29" t="s">
        <v>1147</v>
      </c>
      <c r="F1195" s="87"/>
      <c r="G1195" s="9"/>
      <c r="H1195" s="69"/>
      <c r="I1195" s="171"/>
      <c r="J1195" s="172"/>
      <c r="O1195" s="35"/>
      <c r="P1195" s="35"/>
    </row>
    <row r="1196" spans="1:16" s="173" customFormat="1">
      <c r="A1196" s="118" t="str">
        <f>IF(I1196&lt;&gt;"",MAX(A$1:A1195)+1,"")</f>
        <v/>
      </c>
      <c r="B1196" s="195"/>
      <c r="C1196" s="85"/>
      <c r="D1196" s="86"/>
      <c r="E1196" s="29" t="s">
        <v>1148</v>
      </c>
      <c r="F1196" s="79">
        <f>2*17.9*(0.25+0.6+0.8)</f>
        <v>59.069999999999993</v>
      </c>
      <c r="G1196" s="9"/>
      <c r="H1196" s="69"/>
      <c r="I1196" s="171"/>
      <c r="J1196" s="172"/>
      <c r="O1196" s="35"/>
      <c r="P1196" s="35"/>
    </row>
    <row r="1197" spans="1:16" s="173" customFormat="1">
      <c r="A1197" s="118" t="str">
        <f>IF(I1197&lt;&gt;"",MAX(A$1:A1196)+1,"")</f>
        <v/>
      </c>
      <c r="B1197" s="195"/>
      <c r="C1197" s="85"/>
      <c r="D1197" s="86"/>
      <c r="E1197" s="80" t="s">
        <v>338</v>
      </c>
      <c r="F1197" s="81">
        <f>SUM(F1191:F1196)</f>
        <v>276.77300767579504</v>
      </c>
      <c r="G1197" s="9"/>
      <c r="H1197" s="69"/>
      <c r="I1197" s="171"/>
      <c r="J1197" s="172"/>
      <c r="O1197" s="35"/>
      <c r="P1197" s="35"/>
    </row>
    <row r="1198" spans="1:16" s="173" customFormat="1">
      <c r="A1198" s="118" t="str">
        <f>IF(I1198&lt;&gt;"",MAX(A$1:A1197)+1,"")</f>
        <v/>
      </c>
      <c r="B1198" s="195"/>
      <c r="C1198" s="41"/>
      <c r="D1198" s="59"/>
      <c r="E1198" s="176"/>
      <c r="F1198" s="134"/>
      <c r="G1198" s="21"/>
      <c r="H1198" s="73"/>
      <c r="I1198" s="171"/>
      <c r="J1198" s="172"/>
      <c r="O1198" s="35"/>
      <c r="P1198" s="35"/>
    </row>
    <row r="1199" spans="1:16" s="173" customFormat="1" ht="13.8" thickBot="1">
      <c r="A1199" s="283" t="str">
        <f>IF(I1199&lt;&gt;"",MAX(A$1:A1198)+1,"")</f>
        <v/>
      </c>
      <c r="B1199" s="284"/>
      <c r="C1199" s="285"/>
      <c r="D1199" s="286"/>
      <c r="E1199" s="287"/>
      <c r="F1199" s="288"/>
      <c r="G1199" s="289"/>
      <c r="H1199" s="290"/>
      <c r="I1199" s="171"/>
      <c r="J1199" s="172"/>
      <c r="O1199" s="35"/>
      <c r="P1199" s="35"/>
    </row>
    <row r="1200" spans="1:16" s="173" customFormat="1">
      <c r="C1200" s="171"/>
      <c r="H1200" s="300"/>
      <c r="I1200" s="171"/>
      <c r="J1200" s="172"/>
      <c r="O1200" s="35"/>
      <c r="P1200" s="35"/>
    </row>
    <row r="1201" spans="1:16" s="173" customFormat="1">
      <c r="C1201" s="171"/>
      <c r="H1201" s="300"/>
      <c r="I1201" s="171"/>
      <c r="J1201" s="172"/>
      <c r="O1201" s="35"/>
      <c r="P1201" s="35"/>
    </row>
    <row r="1202" spans="1:16" s="173" customFormat="1">
      <c r="C1202" s="171"/>
      <c r="H1202" s="300"/>
      <c r="I1202" s="171"/>
      <c r="J1202" s="172"/>
      <c r="O1202" s="35"/>
      <c r="P1202" s="35"/>
    </row>
    <row r="1203" spans="1:16" s="173" customFormat="1">
      <c r="C1203" s="171"/>
      <c r="H1203" s="300"/>
      <c r="I1203" s="171"/>
      <c r="J1203" s="172"/>
      <c r="O1203" s="35"/>
      <c r="P1203" s="35"/>
    </row>
    <row r="1204" spans="1:16" s="173" customFormat="1">
      <c r="A1204" s="35"/>
      <c r="B1204" s="35"/>
      <c r="C1204" s="43"/>
      <c r="D1204" s="35"/>
      <c r="E1204" s="35"/>
      <c r="F1204" s="35"/>
      <c r="G1204" s="35"/>
      <c r="H1204" s="301"/>
      <c r="I1204" s="171"/>
      <c r="J1204" s="172"/>
      <c r="O1204" s="35"/>
      <c r="P1204" s="35"/>
    </row>
  </sheetData>
  <mergeCells count="7">
    <mergeCell ref="J705:L705"/>
    <mergeCell ref="E5:F6"/>
    <mergeCell ref="G5:G6"/>
    <mergeCell ref="H5:H6"/>
    <mergeCell ref="O5:P5"/>
    <mergeCell ref="O221:P221"/>
    <mergeCell ref="O222:P222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  <rowBreaks count="3" manualBreakCount="3">
    <brk id="176" max="7" man="1"/>
    <brk id="226" max="7" man="1"/>
    <brk id="2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/>
  <dimension ref="A1:P158"/>
  <sheetViews>
    <sheetView tabSelected="1" zoomScaleNormal="100" zoomScaleSheetLayoutView="90" workbookViewId="0">
      <pane ySplit="6" topLeftCell="A63" activePane="bottomLeft" state="frozen"/>
      <selection pane="bottomLeft" activeCell="D77" sqref="D77"/>
    </sheetView>
  </sheetViews>
  <sheetFormatPr defaultColWidth="8.19921875" defaultRowHeight="13.2"/>
  <cols>
    <col min="1" max="1" width="4.19921875" style="106" customWidth="1"/>
    <col min="2" max="2" width="8" style="106" customWidth="1"/>
    <col min="3" max="3" width="8.5" style="245" customWidth="1"/>
    <col min="4" max="4" width="11.09765625" style="106" customWidth="1"/>
    <col min="5" max="5" width="47.296875" style="106" customWidth="1"/>
    <col min="6" max="6" width="10.296875" style="309" bestFit="1" customWidth="1"/>
    <col min="7" max="7" width="5.09765625" style="106" customWidth="1"/>
    <col min="8" max="8" width="9.796875" style="310" bestFit="1" customWidth="1"/>
    <col min="9" max="9" width="0" style="43" hidden="1" customWidth="1"/>
    <col min="10" max="10" width="12.19921875" style="88" hidden="1" customWidth="1"/>
    <col min="11" max="11" width="12.69921875" style="35" hidden="1" customWidth="1"/>
    <col min="12" max="12" width="11" style="35" hidden="1" customWidth="1"/>
    <col min="13" max="13" width="12.296875" style="35" hidden="1" customWidth="1"/>
    <col min="14" max="14" width="11.5" style="35" hidden="1" customWidth="1"/>
    <col min="15" max="15" width="3.796875" style="35" hidden="1" customWidth="1"/>
    <col min="16" max="16" width="59.69921875" style="35" hidden="1" customWidth="1"/>
    <col min="17" max="17" width="9.796875" style="35" customWidth="1"/>
    <col min="18" max="18" width="95.69921875" style="35" bestFit="1" customWidth="1"/>
    <col min="19" max="253" width="8.19921875" style="35"/>
    <col min="254" max="254" width="4.19921875" style="35" customWidth="1"/>
    <col min="255" max="255" width="8" style="35" customWidth="1"/>
    <col min="256" max="256" width="8.09765625" style="35" bestFit="1" customWidth="1"/>
    <col min="257" max="257" width="11.09765625" style="35" customWidth="1"/>
    <col min="258" max="258" width="47.296875" style="35" customWidth="1"/>
    <col min="259" max="259" width="10.296875" style="35" bestFit="1" customWidth="1"/>
    <col min="260" max="260" width="5.09765625" style="35" customWidth="1"/>
    <col min="261" max="261" width="9.796875" style="35" bestFit="1" customWidth="1"/>
    <col min="262" max="262" width="8.19921875" style="35"/>
    <col min="263" max="263" width="13.09765625" style="35" customWidth="1"/>
    <col min="264" max="264" width="13.59765625" style="35" customWidth="1"/>
    <col min="265" max="265" width="11.19921875" style="35" customWidth="1"/>
    <col min="266" max="267" width="8.19921875" style="35"/>
    <col min="268" max="268" width="8.796875" style="35" bestFit="1" customWidth="1"/>
    <col min="269" max="269" width="10.796875" style="35" bestFit="1" customWidth="1"/>
    <col min="270" max="509" width="8.19921875" style="35"/>
    <col min="510" max="510" width="4.19921875" style="35" customWidth="1"/>
    <col min="511" max="511" width="8" style="35" customWidth="1"/>
    <col min="512" max="512" width="8.09765625" style="35" bestFit="1" customWidth="1"/>
    <col min="513" max="513" width="11.09765625" style="35" customWidth="1"/>
    <col min="514" max="514" width="47.296875" style="35" customWidth="1"/>
    <col min="515" max="515" width="10.296875" style="35" bestFit="1" customWidth="1"/>
    <col min="516" max="516" width="5.09765625" style="35" customWidth="1"/>
    <col min="517" max="517" width="9.796875" style="35" bestFit="1" customWidth="1"/>
    <col min="518" max="518" width="8.19921875" style="35"/>
    <col min="519" max="519" width="13.09765625" style="35" customWidth="1"/>
    <col min="520" max="520" width="13.59765625" style="35" customWidth="1"/>
    <col min="521" max="521" width="11.19921875" style="35" customWidth="1"/>
    <col min="522" max="523" width="8.19921875" style="35"/>
    <col min="524" max="524" width="8.796875" style="35" bestFit="1" customWidth="1"/>
    <col min="525" max="525" width="10.796875" style="35" bestFit="1" customWidth="1"/>
    <col min="526" max="765" width="8.19921875" style="35"/>
    <col min="766" max="766" width="4.19921875" style="35" customWidth="1"/>
    <col min="767" max="767" width="8" style="35" customWidth="1"/>
    <col min="768" max="768" width="8.09765625" style="35" bestFit="1" customWidth="1"/>
    <col min="769" max="769" width="11.09765625" style="35" customWidth="1"/>
    <col min="770" max="770" width="47.296875" style="35" customWidth="1"/>
    <col min="771" max="771" width="10.296875" style="35" bestFit="1" customWidth="1"/>
    <col min="772" max="772" width="5.09765625" style="35" customWidth="1"/>
    <col min="773" max="773" width="9.796875" style="35" bestFit="1" customWidth="1"/>
    <col min="774" max="774" width="8.19921875" style="35"/>
    <col min="775" max="775" width="13.09765625" style="35" customWidth="1"/>
    <col min="776" max="776" width="13.59765625" style="35" customWidth="1"/>
    <col min="777" max="777" width="11.19921875" style="35" customWidth="1"/>
    <col min="778" max="779" width="8.19921875" style="35"/>
    <col min="780" max="780" width="8.796875" style="35" bestFit="1" customWidth="1"/>
    <col min="781" max="781" width="10.796875" style="35" bestFit="1" customWidth="1"/>
    <col min="782" max="1021" width="8.19921875" style="35"/>
    <col min="1022" max="1022" width="4.19921875" style="35" customWidth="1"/>
    <col min="1023" max="1023" width="8" style="35" customWidth="1"/>
    <col min="1024" max="1024" width="8.09765625" style="35" bestFit="1" customWidth="1"/>
    <col min="1025" max="1025" width="11.09765625" style="35" customWidth="1"/>
    <col min="1026" max="1026" width="47.296875" style="35" customWidth="1"/>
    <col min="1027" max="1027" width="10.296875" style="35" bestFit="1" customWidth="1"/>
    <col min="1028" max="1028" width="5.09765625" style="35" customWidth="1"/>
    <col min="1029" max="1029" width="9.796875" style="35" bestFit="1" customWidth="1"/>
    <col min="1030" max="1030" width="8.19921875" style="35"/>
    <col min="1031" max="1031" width="13.09765625" style="35" customWidth="1"/>
    <col min="1032" max="1032" width="13.59765625" style="35" customWidth="1"/>
    <col min="1033" max="1033" width="11.19921875" style="35" customWidth="1"/>
    <col min="1034" max="1035" width="8.19921875" style="35"/>
    <col min="1036" max="1036" width="8.796875" style="35" bestFit="1" customWidth="1"/>
    <col min="1037" max="1037" width="10.796875" style="35" bestFit="1" customWidth="1"/>
    <col min="1038" max="1277" width="8.19921875" style="35"/>
    <col min="1278" max="1278" width="4.19921875" style="35" customWidth="1"/>
    <col min="1279" max="1279" width="8" style="35" customWidth="1"/>
    <col min="1280" max="1280" width="8.09765625" style="35" bestFit="1" customWidth="1"/>
    <col min="1281" max="1281" width="11.09765625" style="35" customWidth="1"/>
    <col min="1282" max="1282" width="47.296875" style="35" customWidth="1"/>
    <col min="1283" max="1283" width="10.296875" style="35" bestFit="1" customWidth="1"/>
    <col min="1284" max="1284" width="5.09765625" style="35" customWidth="1"/>
    <col min="1285" max="1285" width="9.796875" style="35" bestFit="1" customWidth="1"/>
    <col min="1286" max="1286" width="8.19921875" style="35"/>
    <col min="1287" max="1287" width="13.09765625" style="35" customWidth="1"/>
    <col min="1288" max="1288" width="13.59765625" style="35" customWidth="1"/>
    <col min="1289" max="1289" width="11.19921875" style="35" customWidth="1"/>
    <col min="1290" max="1291" width="8.19921875" style="35"/>
    <col min="1292" max="1292" width="8.796875" style="35" bestFit="1" customWidth="1"/>
    <col min="1293" max="1293" width="10.796875" style="35" bestFit="1" customWidth="1"/>
    <col min="1294" max="1533" width="8.19921875" style="35"/>
    <col min="1534" max="1534" width="4.19921875" style="35" customWidth="1"/>
    <col min="1535" max="1535" width="8" style="35" customWidth="1"/>
    <col min="1536" max="1536" width="8.09765625" style="35" bestFit="1" customWidth="1"/>
    <col min="1537" max="1537" width="11.09765625" style="35" customWidth="1"/>
    <col min="1538" max="1538" width="47.296875" style="35" customWidth="1"/>
    <col min="1539" max="1539" width="10.296875" style="35" bestFit="1" customWidth="1"/>
    <col min="1540" max="1540" width="5.09765625" style="35" customWidth="1"/>
    <col min="1541" max="1541" width="9.796875" style="35" bestFit="1" customWidth="1"/>
    <col min="1542" max="1542" width="8.19921875" style="35"/>
    <col min="1543" max="1543" width="13.09765625" style="35" customWidth="1"/>
    <col min="1544" max="1544" width="13.59765625" style="35" customWidth="1"/>
    <col min="1545" max="1545" width="11.19921875" style="35" customWidth="1"/>
    <col min="1546" max="1547" width="8.19921875" style="35"/>
    <col min="1548" max="1548" width="8.796875" style="35" bestFit="1" customWidth="1"/>
    <col min="1549" max="1549" width="10.796875" style="35" bestFit="1" customWidth="1"/>
    <col min="1550" max="1789" width="8.19921875" style="35"/>
    <col min="1790" max="1790" width="4.19921875" style="35" customWidth="1"/>
    <col min="1791" max="1791" width="8" style="35" customWidth="1"/>
    <col min="1792" max="1792" width="8.09765625" style="35" bestFit="1" customWidth="1"/>
    <col min="1793" max="1793" width="11.09765625" style="35" customWidth="1"/>
    <col min="1794" max="1794" width="47.296875" style="35" customWidth="1"/>
    <col min="1795" max="1795" width="10.296875" style="35" bestFit="1" customWidth="1"/>
    <col min="1796" max="1796" width="5.09765625" style="35" customWidth="1"/>
    <col min="1797" max="1797" width="9.796875" style="35" bestFit="1" customWidth="1"/>
    <col min="1798" max="1798" width="8.19921875" style="35"/>
    <col min="1799" max="1799" width="13.09765625" style="35" customWidth="1"/>
    <col min="1800" max="1800" width="13.59765625" style="35" customWidth="1"/>
    <col min="1801" max="1801" width="11.19921875" style="35" customWidth="1"/>
    <col min="1802" max="1803" width="8.19921875" style="35"/>
    <col min="1804" max="1804" width="8.796875" style="35" bestFit="1" customWidth="1"/>
    <col min="1805" max="1805" width="10.796875" style="35" bestFit="1" customWidth="1"/>
    <col min="1806" max="2045" width="8.19921875" style="35"/>
    <col min="2046" max="2046" width="4.19921875" style="35" customWidth="1"/>
    <col min="2047" max="2047" width="8" style="35" customWidth="1"/>
    <col min="2048" max="2048" width="8.09765625" style="35" bestFit="1" customWidth="1"/>
    <col min="2049" max="2049" width="11.09765625" style="35" customWidth="1"/>
    <col min="2050" max="2050" width="47.296875" style="35" customWidth="1"/>
    <col min="2051" max="2051" width="10.296875" style="35" bestFit="1" customWidth="1"/>
    <col min="2052" max="2052" width="5.09765625" style="35" customWidth="1"/>
    <col min="2053" max="2053" width="9.796875" style="35" bestFit="1" customWidth="1"/>
    <col min="2054" max="2054" width="8.19921875" style="35"/>
    <col min="2055" max="2055" width="13.09765625" style="35" customWidth="1"/>
    <col min="2056" max="2056" width="13.59765625" style="35" customWidth="1"/>
    <col min="2057" max="2057" width="11.19921875" style="35" customWidth="1"/>
    <col min="2058" max="2059" width="8.19921875" style="35"/>
    <col min="2060" max="2060" width="8.796875" style="35" bestFit="1" customWidth="1"/>
    <col min="2061" max="2061" width="10.796875" style="35" bestFit="1" customWidth="1"/>
    <col min="2062" max="2301" width="8.19921875" style="35"/>
    <col min="2302" max="2302" width="4.19921875" style="35" customWidth="1"/>
    <col min="2303" max="2303" width="8" style="35" customWidth="1"/>
    <col min="2304" max="2304" width="8.09765625" style="35" bestFit="1" customWidth="1"/>
    <col min="2305" max="2305" width="11.09765625" style="35" customWidth="1"/>
    <col min="2306" max="2306" width="47.296875" style="35" customWidth="1"/>
    <col min="2307" max="2307" width="10.296875" style="35" bestFit="1" customWidth="1"/>
    <col min="2308" max="2308" width="5.09765625" style="35" customWidth="1"/>
    <col min="2309" max="2309" width="9.796875" style="35" bestFit="1" customWidth="1"/>
    <col min="2310" max="2310" width="8.19921875" style="35"/>
    <col min="2311" max="2311" width="13.09765625" style="35" customWidth="1"/>
    <col min="2312" max="2312" width="13.59765625" style="35" customWidth="1"/>
    <col min="2313" max="2313" width="11.19921875" style="35" customWidth="1"/>
    <col min="2314" max="2315" width="8.19921875" style="35"/>
    <col min="2316" max="2316" width="8.796875" style="35" bestFit="1" customWidth="1"/>
    <col min="2317" max="2317" width="10.796875" style="35" bestFit="1" customWidth="1"/>
    <col min="2318" max="2557" width="8.19921875" style="35"/>
    <col min="2558" max="2558" width="4.19921875" style="35" customWidth="1"/>
    <col min="2559" max="2559" width="8" style="35" customWidth="1"/>
    <col min="2560" max="2560" width="8.09765625" style="35" bestFit="1" customWidth="1"/>
    <col min="2561" max="2561" width="11.09765625" style="35" customWidth="1"/>
    <col min="2562" max="2562" width="47.296875" style="35" customWidth="1"/>
    <col min="2563" max="2563" width="10.296875" style="35" bestFit="1" customWidth="1"/>
    <col min="2564" max="2564" width="5.09765625" style="35" customWidth="1"/>
    <col min="2565" max="2565" width="9.796875" style="35" bestFit="1" customWidth="1"/>
    <col min="2566" max="2566" width="8.19921875" style="35"/>
    <col min="2567" max="2567" width="13.09765625" style="35" customWidth="1"/>
    <col min="2568" max="2568" width="13.59765625" style="35" customWidth="1"/>
    <col min="2569" max="2569" width="11.19921875" style="35" customWidth="1"/>
    <col min="2570" max="2571" width="8.19921875" style="35"/>
    <col min="2572" max="2572" width="8.796875" style="35" bestFit="1" customWidth="1"/>
    <col min="2573" max="2573" width="10.796875" style="35" bestFit="1" customWidth="1"/>
    <col min="2574" max="2813" width="8.19921875" style="35"/>
    <col min="2814" max="2814" width="4.19921875" style="35" customWidth="1"/>
    <col min="2815" max="2815" width="8" style="35" customWidth="1"/>
    <col min="2816" max="2816" width="8.09765625" style="35" bestFit="1" customWidth="1"/>
    <col min="2817" max="2817" width="11.09765625" style="35" customWidth="1"/>
    <col min="2818" max="2818" width="47.296875" style="35" customWidth="1"/>
    <col min="2819" max="2819" width="10.296875" style="35" bestFit="1" customWidth="1"/>
    <col min="2820" max="2820" width="5.09765625" style="35" customWidth="1"/>
    <col min="2821" max="2821" width="9.796875" style="35" bestFit="1" customWidth="1"/>
    <col min="2822" max="2822" width="8.19921875" style="35"/>
    <col min="2823" max="2823" width="13.09765625" style="35" customWidth="1"/>
    <col min="2824" max="2824" width="13.59765625" style="35" customWidth="1"/>
    <col min="2825" max="2825" width="11.19921875" style="35" customWidth="1"/>
    <col min="2826" max="2827" width="8.19921875" style="35"/>
    <col min="2828" max="2828" width="8.796875" style="35" bestFit="1" customWidth="1"/>
    <col min="2829" max="2829" width="10.796875" style="35" bestFit="1" customWidth="1"/>
    <col min="2830" max="3069" width="8.19921875" style="35"/>
    <col min="3070" max="3070" width="4.19921875" style="35" customWidth="1"/>
    <col min="3071" max="3071" width="8" style="35" customWidth="1"/>
    <col min="3072" max="3072" width="8.09765625" style="35" bestFit="1" customWidth="1"/>
    <col min="3073" max="3073" width="11.09765625" style="35" customWidth="1"/>
    <col min="3074" max="3074" width="47.296875" style="35" customWidth="1"/>
    <col min="3075" max="3075" width="10.296875" style="35" bestFit="1" customWidth="1"/>
    <col min="3076" max="3076" width="5.09765625" style="35" customWidth="1"/>
    <col min="3077" max="3077" width="9.796875" style="35" bestFit="1" customWidth="1"/>
    <col min="3078" max="3078" width="8.19921875" style="35"/>
    <col min="3079" max="3079" width="13.09765625" style="35" customWidth="1"/>
    <col min="3080" max="3080" width="13.59765625" style="35" customWidth="1"/>
    <col min="3081" max="3081" width="11.19921875" style="35" customWidth="1"/>
    <col min="3082" max="3083" width="8.19921875" style="35"/>
    <col min="3084" max="3084" width="8.796875" style="35" bestFit="1" customWidth="1"/>
    <col min="3085" max="3085" width="10.796875" style="35" bestFit="1" customWidth="1"/>
    <col min="3086" max="3325" width="8.19921875" style="35"/>
    <col min="3326" max="3326" width="4.19921875" style="35" customWidth="1"/>
    <col min="3327" max="3327" width="8" style="35" customWidth="1"/>
    <col min="3328" max="3328" width="8.09765625" style="35" bestFit="1" customWidth="1"/>
    <col min="3329" max="3329" width="11.09765625" style="35" customWidth="1"/>
    <col min="3330" max="3330" width="47.296875" style="35" customWidth="1"/>
    <col min="3331" max="3331" width="10.296875" style="35" bestFit="1" customWidth="1"/>
    <col min="3332" max="3332" width="5.09765625" style="35" customWidth="1"/>
    <col min="3333" max="3333" width="9.796875" style="35" bestFit="1" customWidth="1"/>
    <col min="3334" max="3334" width="8.19921875" style="35"/>
    <col min="3335" max="3335" width="13.09765625" style="35" customWidth="1"/>
    <col min="3336" max="3336" width="13.59765625" style="35" customWidth="1"/>
    <col min="3337" max="3337" width="11.19921875" style="35" customWidth="1"/>
    <col min="3338" max="3339" width="8.19921875" style="35"/>
    <col min="3340" max="3340" width="8.796875" style="35" bestFit="1" customWidth="1"/>
    <col min="3341" max="3341" width="10.796875" style="35" bestFit="1" customWidth="1"/>
    <col min="3342" max="3581" width="8.19921875" style="35"/>
    <col min="3582" max="3582" width="4.19921875" style="35" customWidth="1"/>
    <col min="3583" max="3583" width="8" style="35" customWidth="1"/>
    <col min="3584" max="3584" width="8.09765625" style="35" bestFit="1" customWidth="1"/>
    <col min="3585" max="3585" width="11.09765625" style="35" customWidth="1"/>
    <col min="3586" max="3586" width="47.296875" style="35" customWidth="1"/>
    <col min="3587" max="3587" width="10.296875" style="35" bestFit="1" customWidth="1"/>
    <col min="3588" max="3588" width="5.09765625" style="35" customWidth="1"/>
    <col min="3589" max="3589" width="9.796875" style="35" bestFit="1" customWidth="1"/>
    <col min="3590" max="3590" width="8.19921875" style="35"/>
    <col min="3591" max="3591" width="13.09765625" style="35" customWidth="1"/>
    <col min="3592" max="3592" width="13.59765625" style="35" customWidth="1"/>
    <col min="3593" max="3593" width="11.19921875" style="35" customWidth="1"/>
    <col min="3594" max="3595" width="8.19921875" style="35"/>
    <col min="3596" max="3596" width="8.796875" style="35" bestFit="1" customWidth="1"/>
    <col min="3597" max="3597" width="10.796875" style="35" bestFit="1" customWidth="1"/>
    <col min="3598" max="3837" width="8.19921875" style="35"/>
    <col min="3838" max="3838" width="4.19921875" style="35" customWidth="1"/>
    <col min="3839" max="3839" width="8" style="35" customWidth="1"/>
    <col min="3840" max="3840" width="8.09765625" style="35" bestFit="1" customWidth="1"/>
    <col min="3841" max="3841" width="11.09765625" style="35" customWidth="1"/>
    <col min="3842" max="3842" width="47.296875" style="35" customWidth="1"/>
    <col min="3843" max="3843" width="10.296875" style="35" bestFit="1" customWidth="1"/>
    <col min="3844" max="3844" width="5.09765625" style="35" customWidth="1"/>
    <col min="3845" max="3845" width="9.796875" style="35" bestFit="1" customWidth="1"/>
    <col min="3846" max="3846" width="8.19921875" style="35"/>
    <col min="3847" max="3847" width="13.09765625" style="35" customWidth="1"/>
    <col min="3848" max="3848" width="13.59765625" style="35" customWidth="1"/>
    <col min="3849" max="3849" width="11.19921875" style="35" customWidth="1"/>
    <col min="3850" max="3851" width="8.19921875" style="35"/>
    <col min="3852" max="3852" width="8.796875" style="35" bestFit="1" customWidth="1"/>
    <col min="3853" max="3853" width="10.796875" style="35" bestFit="1" customWidth="1"/>
    <col min="3854" max="4093" width="8.19921875" style="35"/>
    <col min="4094" max="4094" width="4.19921875" style="35" customWidth="1"/>
    <col min="4095" max="4095" width="8" style="35" customWidth="1"/>
    <col min="4096" max="4096" width="8.09765625" style="35" bestFit="1" customWidth="1"/>
    <col min="4097" max="4097" width="11.09765625" style="35" customWidth="1"/>
    <col min="4098" max="4098" width="47.296875" style="35" customWidth="1"/>
    <col min="4099" max="4099" width="10.296875" style="35" bestFit="1" customWidth="1"/>
    <col min="4100" max="4100" width="5.09765625" style="35" customWidth="1"/>
    <col min="4101" max="4101" width="9.796875" style="35" bestFit="1" customWidth="1"/>
    <col min="4102" max="4102" width="8.19921875" style="35"/>
    <col min="4103" max="4103" width="13.09765625" style="35" customWidth="1"/>
    <col min="4104" max="4104" width="13.59765625" style="35" customWidth="1"/>
    <col min="4105" max="4105" width="11.19921875" style="35" customWidth="1"/>
    <col min="4106" max="4107" width="8.19921875" style="35"/>
    <col min="4108" max="4108" width="8.796875" style="35" bestFit="1" customWidth="1"/>
    <col min="4109" max="4109" width="10.796875" style="35" bestFit="1" customWidth="1"/>
    <col min="4110" max="4349" width="8.19921875" style="35"/>
    <col min="4350" max="4350" width="4.19921875" style="35" customWidth="1"/>
    <col min="4351" max="4351" width="8" style="35" customWidth="1"/>
    <col min="4352" max="4352" width="8.09765625" style="35" bestFit="1" customWidth="1"/>
    <col min="4353" max="4353" width="11.09765625" style="35" customWidth="1"/>
    <col min="4354" max="4354" width="47.296875" style="35" customWidth="1"/>
    <col min="4355" max="4355" width="10.296875" style="35" bestFit="1" customWidth="1"/>
    <col min="4356" max="4356" width="5.09765625" style="35" customWidth="1"/>
    <col min="4357" max="4357" width="9.796875" style="35" bestFit="1" customWidth="1"/>
    <col min="4358" max="4358" width="8.19921875" style="35"/>
    <col min="4359" max="4359" width="13.09765625" style="35" customWidth="1"/>
    <col min="4360" max="4360" width="13.59765625" style="35" customWidth="1"/>
    <col min="4361" max="4361" width="11.19921875" style="35" customWidth="1"/>
    <col min="4362" max="4363" width="8.19921875" style="35"/>
    <col min="4364" max="4364" width="8.796875" style="35" bestFit="1" customWidth="1"/>
    <col min="4365" max="4365" width="10.796875" style="35" bestFit="1" customWidth="1"/>
    <col min="4366" max="4605" width="8.19921875" style="35"/>
    <col min="4606" max="4606" width="4.19921875" style="35" customWidth="1"/>
    <col min="4607" max="4607" width="8" style="35" customWidth="1"/>
    <col min="4608" max="4608" width="8.09765625" style="35" bestFit="1" customWidth="1"/>
    <col min="4609" max="4609" width="11.09765625" style="35" customWidth="1"/>
    <col min="4610" max="4610" width="47.296875" style="35" customWidth="1"/>
    <col min="4611" max="4611" width="10.296875" style="35" bestFit="1" customWidth="1"/>
    <col min="4612" max="4612" width="5.09765625" style="35" customWidth="1"/>
    <col min="4613" max="4613" width="9.796875" style="35" bestFit="1" customWidth="1"/>
    <col min="4614" max="4614" width="8.19921875" style="35"/>
    <col min="4615" max="4615" width="13.09765625" style="35" customWidth="1"/>
    <col min="4616" max="4616" width="13.59765625" style="35" customWidth="1"/>
    <col min="4617" max="4617" width="11.19921875" style="35" customWidth="1"/>
    <col min="4618" max="4619" width="8.19921875" style="35"/>
    <col min="4620" max="4620" width="8.796875" style="35" bestFit="1" customWidth="1"/>
    <col min="4621" max="4621" width="10.796875" style="35" bestFit="1" customWidth="1"/>
    <col min="4622" max="4861" width="8.19921875" style="35"/>
    <col min="4862" max="4862" width="4.19921875" style="35" customWidth="1"/>
    <col min="4863" max="4863" width="8" style="35" customWidth="1"/>
    <col min="4864" max="4864" width="8.09765625" style="35" bestFit="1" customWidth="1"/>
    <col min="4865" max="4865" width="11.09765625" style="35" customWidth="1"/>
    <col min="4866" max="4866" width="47.296875" style="35" customWidth="1"/>
    <col min="4867" max="4867" width="10.296875" style="35" bestFit="1" customWidth="1"/>
    <col min="4868" max="4868" width="5.09765625" style="35" customWidth="1"/>
    <col min="4869" max="4869" width="9.796875" style="35" bestFit="1" customWidth="1"/>
    <col min="4870" max="4870" width="8.19921875" style="35"/>
    <col min="4871" max="4871" width="13.09765625" style="35" customWidth="1"/>
    <col min="4872" max="4872" width="13.59765625" style="35" customWidth="1"/>
    <col min="4873" max="4873" width="11.19921875" style="35" customWidth="1"/>
    <col min="4874" max="4875" width="8.19921875" style="35"/>
    <col min="4876" max="4876" width="8.796875" style="35" bestFit="1" customWidth="1"/>
    <col min="4877" max="4877" width="10.796875" style="35" bestFit="1" customWidth="1"/>
    <col min="4878" max="5117" width="8.19921875" style="35"/>
    <col min="5118" max="5118" width="4.19921875" style="35" customWidth="1"/>
    <col min="5119" max="5119" width="8" style="35" customWidth="1"/>
    <col min="5120" max="5120" width="8.09765625" style="35" bestFit="1" customWidth="1"/>
    <col min="5121" max="5121" width="11.09765625" style="35" customWidth="1"/>
    <col min="5122" max="5122" width="47.296875" style="35" customWidth="1"/>
    <col min="5123" max="5123" width="10.296875" style="35" bestFit="1" customWidth="1"/>
    <col min="5124" max="5124" width="5.09765625" style="35" customWidth="1"/>
    <col min="5125" max="5125" width="9.796875" style="35" bestFit="1" customWidth="1"/>
    <col min="5126" max="5126" width="8.19921875" style="35"/>
    <col min="5127" max="5127" width="13.09765625" style="35" customWidth="1"/>
    <col min="5128" max="5128" width="13.59765625" style="35" customWidth="1"/>
    <col min="5129" max="5129" width="11.19921875" style="35" customWidth="1"/>
    <col min="5130" max="5131" width="8.19921875" style="35"/>
    <col min="5132" max="5132" width="8.796875" style="35" bestFit="1" customWidth="1"/>
    <col min="5133" max="5133" width="10.796875" style="35" bestFit="1" customWidth="1"/>
    <col min="5134" max="5373" width="8.19921875" style="35"/>
    <col min="5374" max="5374" width="4.19921875" style="35" customWidth="1"/>
    <col min="5375" max="5375" width="8" style="35" customWidth="1"/>
    <col min="5376" max="5376" width="8.09765625" style="35" bestFit="1" customWidth="1"/>
    <col min="5377" max="5377" width="11.09765625" style="35" customWidth="1"/>
    <col min="5378" max="5378" width="47.296875" style="35" customWidth="1"/>
    <col min="5379" max="5379" width="10.296875" style="35" bestFit="1" customWidth="1"/>
    <col min="5380" max="5380" width="5.09765625" style="35" customWidth="1"/>
    <col min="5381" max="5381" width="9.796875" style="35" bestFit="1" customWidth="1"/>
    <col min="5382" max="5382" width="8.19921875" style="35"/>
    <col min="5383" max="5383" width="13.09765625" style="35" customWidth="1"/>
    <col min="5384" max="5384" width="13.59765625" style="35" customWidth="1"/>
    <col min="5385" max="5385" width="11.19921875" style="35" customWidth="1"/>
    <col min="5386" max="5387" width="8.19921875" style="35"/>
    <col min="5388" max="5388" width="8.796875" style="35" bestFit="1" customWidth="1"/>
    <col min="5389" max="5389" width="10.796875" style="35" bestFit="1" customWidth="1"/>
    <col min="5390" max="5629" width="8.19921875" style="35"/>
    <col min="5630" max="5630" width="4.19921875" style="35" customWidth="1"/>
    <col min="5631" max="5631" width="8" style="35" customWidth="1"/>
    <col min="5632" max="5632" width="8.09765625" style="35" bestFit="1" customWidth="1"/>
    <col min="5633" max="5633" width="11.09765625" style="35" customWidth="1"/>
    <col min="5634" max="5634" width="47.296875" style="35" customWidth="1"/>
    <col min="5635" max="5635" width="10.296875" style="35" bestFit="1" customWidth="1"/>
    <col min="5636" max="5636" width="5.09765625" style="35" customWidth="1"/>
    <col min="5637" max="5637" width="9.796875" style="35" bestFit="1" customWidth="1"/>
    <col min="5638" max="5638" width="8.19921875" style="35"/>
    <col min="5639" max="5639" width="13.09765625" style="35" customWidth="1"/>
    <col min="5640" max="5640" width="13.59765625" style="35" customWidth="1"/>
    <col min="5641" max="5641" width="11.19921875" style="35" customWidth="1"/>
    <col min="5642" max="5643" width="8.19921875" style="35"/>
    <col min="5644" max="5644" width="8.796875" style="35" bestFit="1" customWidth="1"/>
    <col min="5645" max="5645" width="10.796875" style="35" bestFit="1" customWidth="1"/>
    <col min="5646" max="5885" width="8.19921875" style="35"/>
    <col min="5886" max="5886" width="4.19921875" style="35" customWidth="1"/>
    <col min="5887" max="5887" width="8" style="35" customWidth="1"/>
    <col min="5888" max="5888" width="8.09765625" style="35" bestFit="1" customWidth="1"/>
    <col min="5889" max="5889" width="11.09765625" style="35" customWidth="1"/>
    <col min="5890" max="5890" width="47.296875" style="35" customWidth="1"/>
    <col min="5891" max="5891" width="10.296875" style="35" bestFit="1" customWidth="1"/>
    <col min="5892" max="5892" width="5.09765625" style="35" customWidth="1"/>
    <col min="5893" max="5893" width="9.796875" style="35" bestFit="1" customWidth="1"/>
    <col min="5894" max="5894" width="8.19921875" style="35"/>
    <col min="5895" max="5895" width="13.09765625" style="35" customWidth="1"/>
    <col min="5896" max="5896" width="13.59765625" style="35" customWidth="1"/>
    <col min="5897" max="5897" width="11.19921875" style="35" customWidth="1"/>
    <col min="5898" max="5899" width="8.19921875" style="35"/>
    <col min="5900" max="5900" width="8.796875" style="35" bestFit="1" customWidth="1"/>
    <col min="5901" max="5901" width="10.796875" style="35" bestFit="1" customWidth="1"/>
    <col min="5902" max="6141" width="8.19921875" style="35"/>
    <col min="6142" max="6142" width="4.19921875" style="35" customWidth="1"/>
    <col min="6143" max="6143" width="8" style="35" customWidth="1"/>
    <col min="6144" max="6144" width="8.09765625" style="35" bestFit="1" customWidth="1"/>
    <col min="6145" max="6145" width="11.09765625" style="35" customWidth="1"/>
    <col min="6146" max="6146" width="47.296875" style="35" customWidth="1"/>
    <col min="6147" max="6147" width="10.296875" style="35" bestFit="1" customWidth="1"/>
    <col min="6148" max="6148" width="5.09765625" style="35" customWidth="1"/>
    <col min="6149" max="6149" width="9.796875" style="35" bestFit="1" customWidth="1"/>
    <col min="6150" max="6150" width="8.19921875" style="35"/>
    <col min="6151" max="6151" width="13.09765625" style="35" customWidth="1"/>
    <col min="6152" max="6152" width="13.59765625" style="35" customWidth="1"/>
    <col min="6153" max="6153" width="11.19921875" style="35" customWidth="1"/>
    <col min="6154" max="6155" width="8.19921875" style="35"/>
    <col min="6156" max="6156" width="8.796875" style="35" bestFit="1" customWidth="1"/>
    <col min="6157" max="6157" width="10.796875" style="35" bestFit="1" customWidth="1"/>
    <col min="6158" max="6397" width="8.19921875" style="35"/>
    <col min="6398" max="6398" width="4.19921875" style="35" customWidth="1"/>
    <col min="6399" max="6399" width="8" style="35" customWidth="1"/>
    <col min="6400" max="6400" width="8.09765625" style="35" bestFit="1" customWidth="1"/>
    <col min="6401" max="6401" width="11.09765625" style="35" customWidth="1"/>
    <col min="6402" max="6402" width="47.296875" style="35" customWidth="1"/>
    <col min="6403" max="6403" width="10.296875" style="35" bestFit="1" customWidth="1"/>
    <col min="6404" max="6404" width="5.09765625" style="35" customWidth="1"/>
    <col min="6405" max="6405" width="9.796875" style="35" bestFit="1" customWidth="1"/>
    <col min="6406" max="6406" width="8.19921875" style="35"/>
    <col min="6407" max="6407" width="13.09765625" style="35" customWidth="1"/>
    <col min="6408" max="6408" width="13.59765625" style="35" customWidth="1"/>
    <col min="6409" max="6409" width="11.19921875" style="35" customWidth="1"/>
    <col min="6410" max="6411" width="8.19921875" style="35"/>
    <col min="6412" max="6412" width="8.796875" style="35" bestFit="1" customWidth="1"/>
    <col min="6413" max="6413" width="10.796875" style="35" bestFit="1" customWidth="1"/>
    <col min="6414" max="6653" width="8.19921875" style="35"/>
    <col min="6654" max="6654" width="4.19921875" style="35" customWidth="1"/>
    <col min="6655" max="6655" width="8" style="35" customWidth="1"/>
    <col min="6656" max="6656" width="8.09765625" style="35" bestFit="1" customWidth="1"/>
    <col min="6657" max="6657" width="11.09765625" style="35" customWidth="1"/>
    <col min="6658" max="6658" width="47.296875" style="35" customWidth="1"/>
    <col min="6659" max="6659" width="10.296875" style="35" bestFit="1" customWidth="1"/>
    <col min="6660" max="6660" width="5.09765625" style="35" customWidth="1"/>
    <col min="6661" max="6661" width="9.796875" style="35" bestFit="1" customWidth="1"/>
    <col min="6662" max="6662" width="8.19921875" style="35"/>
    <col min="6663" max="6663" width="13.09765625" style="35" customWidth="1"/>
    <col min="6664" max="6664" width="13.59765625" style="35" customWidth="1"/>
    <col min="6665" max="6665" width="11.19921875" style="35" customWidth="1"/>
    <col min="6666" max="6667" width="8.19921875" style="35"/>
    <col min="6668" max="6668" width="8.796875" style="35" bestFit="1" customWidth="1"/>
    <col min="6669" max="6669" width="10.796875" style="35" bestFit="1" customWidth="1"/>
    <col min="6670" max="6909" width="8.19921875" style="35"/>
    <col min="6910" max="6910" width="4.19921875" style="35" customWidth="1"/>
    <col min="6911" max="6911" width="8" style="35" customWidth="1"/>
    <col min="6912" max="6912" width="8.09765625" style="35" bestFit="1" customWidth="1"/>
    <col min="6913" max="6913" width="11.09765625" style="35" customWidth="1"/>
    <col min="6914" max="6914" width="47.296875" style="35" customWidth="1"/>
    <col min="6915" max="6915" width="10.296875" style="35" bestFit="1" customWidth="1"/>
    <col min="6916" max="6916" width="5.09765625" style="35" customWidth="1"/>
    <col min="6917" max="6917" width="9.796875" style="35" bestFit="1" customWidth="1"/>
    <col min="6918" max="6918" width="8.19921875" style="35"/>
    <col min="6919" max="6919" width="13.09765625" style="35" customWidth="1"/>
    <col min="6920" max="6920" width="13.59765625" style="35" customWidth="1"/>
    <col min="6921" max="6921" width="11.19921875" style="35" customWidth="1"/>
    <col min="6922" max="6923" width="8.19921875" style="35"/>
    <col min="6924" max="6924" width="8.796875" style="35" bestFit="1" customWidth="1"/>
    <col min="6925" max="6925" width="10.796875" style="35" bestFit="1" customWidth="1"/>
    <col min="6926" max="7165" width="8.19921875" style="35"/>
    <col min="7166" max="7166" width="4.19921875" style="35" customWidth="1"/>
    <col min="7167" max="7167" width="8" style="35" customWidth="1"/>
    <col min="7168" max="7168" width="8.09765625" style="35" bestFit="1" customWidth="1"/>
    <col min="7169" max="7169" width="11.09765625" style="35" customWidth="1"/>
    <col min="7170" max="7170" width="47.296875" style="35" customWidth="1"/>
    <col min="7171" max="7171" width="10.296875" style="35" bestFit="1" customWidth="1"/>
    <col min="7172" max="7172" width="5.09765625" style="35" customWidth="1"/>
    <col min="7173" max="7173" width="9.796875" style="35" bestFit="1" customWidth="1"/>
    <col min="7174" max="7174" width="8.19921875" style="35"/>
    <col min="7175" max="7175" width="13.09765625" style="35" customWidth="1"/>
    <col min="7176" max="7176" width="13.59765625" style="35" customWidth="1"/>
    <col min="7177" max="7177" width="11.19921875" style="35" customWidth="1"/>
    <col min="7178" max="7179" width="8.19921875" style="35"/>
    <col min="7180" max="7180" width="8.796875" style="35" bestFit="1" customWidth="1"/>
    <col min="7181" max="7181" width="10.796875" style="35" bestFit="1" customWidth="1"/>
    <col min="7182" max="7421" width="8.19921875" style="35"/>
    <col min="7422" max="7422" width="4.19921875" style="35" customWidth="1"/>
    <col min="7423" max="7423" width="8" style="35" customWidth="1"/>
    <col min="7424" max="7424" width="8.09765625" style="35" bestFit="1" customWidth="1"/>
    <col min="7425" max="7425" width="11.09765625" style="35" customWidth="1"/>
    <col min="7426" max="7426" width="47.296875" style="35" customWidth="1"/>
    <col min="7427" max="7427" width="10.296875" style="35" bestFit="1" customWidth="1"/>
    <col min="7428" max="7428" width="5.09765625" style="35" customWidth="1"/>
    <col min="7429" max="7429" width="9.796875" style="35" bestFit="1" customWidth="1"/>
    <col min="7430" max="7430" width="8.19921875" style="35"/>
    <col min="7431" max="7431" width="13.09765625" style="35" customWidth="1"/>
    <col min="7432" max="7432" width="13.59765625" style="35" customWidth="1"/>
    <col min="7433" max="7433" width="11.19921875" style="35" customWidth="1"/>
    <col min="7434" max="7435" width="8.19921875" style="35"/>
    <col min="7436" max="7436" width="8.796875" style="35" bestFit="1" customWidth="1"/>
    <col min="7437" max="7437" width="10.796875" style="35" bestFit="1" customWidth="1"/>
    <col min="7438" max="7677" width="8.19921875" style="35"/>
    <col min="7678" max="7678" width="4.19921875" style="35" customWidth="1"/>
    <col min="7679" max="7679" width="8" style="35" customWidth="1"/>
    <col min="7680" max="7680" width="8.09765625" style="35" bestFit="1" customWidth="1"/>
    <col min="7681" max="7681" width="11.09765625" style="35" customWidth="1"/>
    <col min="7682" max="7682" width="47.296875" style="35" customWidth="1"/>
    <col min="7683" max="7683" width="10.296875" style="35" bestFit="1" customWidth="1"/>
    <col min="7684" max="7684" width="5.09765625" style="35" customWidth="1"/>
    <col min="7685" max="7685" width="9.796875" style="35" bestFit="1" customWidth="1"/>
    <col min="7686" max="7686" width="8.19921875" style="35"/>
    <col min="7687" max="7687" width="13.09765625" style="35" customWidth="1"/>
    <col min="7688" max="7688" width="13.59765625" style="35" customWidth="1"/>
    <col min="7689" max="7689" width="11.19921875" style="35" customWidth="1"/>
    <col min="7690" max="7691" width="8.19921875" style="35"/>
    <col min="7692" max="7692" width="8.796875" style="35" bestFit="1" customWidth="1"/>
    <col min="7693" max="7693" width="10.796875" style="35" bestFit="1" customWidth="1"/>
    <col min="7694" max="7933" width="8.19921875" style="35"/>
    <col min="7934" max="7934" width="4.19921875" style="35" customWidth="1"/>
    <col min="7935" max="7935" width="8" style="35" customWidth="1"/>
    <col min="7936" max="7936" width="8.09765625" style="35" bestFit="1" customWidth="1"/>
    <col min="7937" max="7937" width="11.09765625" style="35" customWidth="1"/>
    <col min="7938" max="7938" width="47.296875" style="35" customWidth="1"/>
    <col min="7939" max="7939" width="10.296875" style="35" bestFit="1" customWidth="1"/>
    <col min="7940" max="7940" width="5.09765625" style="35" customWidth="1"/>
    <col min="7941" max="7941" width="9.796875" style="35" bestFit="1" customWidth="1"/>
    <col min="7942" max="7942" width="8.19921875" style="35"/>
    <col min="7943" max="7943" width="13.09765625" style="35" customWidth="1"/>
    <col min="7944" max="7944" width="13.59765625" style="35" customWidth="1"/>
    <col min="7945" max="7945" width="11.19921875" style="35" customWidth="1"/>
    <col min="7946" max="7947" width="8.19921875" style="35"/>
    <col min="7948" max="7948" width="8.796875" style="35" bestFit="1" customWidth="1"/>
    <col min="7949" max="7949" width="10.796875" style="35" bestFit="1" customWidth="1"/>
    <col min="7950" max="8189" width="8.19921875" style="35"/>
    <col min="8190" max="8190" width="4.19921875" style="35" customWidth="1"/>
    <col min="8191" max="8191" width="8" style="35" customWidth="1"/>
    <col min="8192" max="8192" width="8.09765625" style="35" bestFit="1" customWidth="1"/>
    <col min="8193" max="8193" width="11.09765625" style="35" customWidth="1"/>
    <col min="8194" max="8194" width="47.296875" style="35" customWidth="1"/>
    <col min="8195" max="8195" width="10.296875" style="35" bestFit="1" customWidth="1"/>
    <col min="8196" max="8196" width="5.09765625" style="35" customWidth="1"/>
    <col min="8197" max="8197" width="9.796875" style="35" bestFit="1" customWidth="1"/>
    <col min="8198" max="8198" width="8.19921875" style="35"/>
    <col min="8199" max="8199" width="13.09765625" style="35" customWidth="1"/>
    <col min="8200" max="8200" width="13.59765625" style="35" customWidth="1"/>
    <col min="8201" max="8201" width="11.19921875" style="35" customWidth="1"/>
    <col min="8202" max="8203" width="8.19921875" style="35"/>
    <col min="8204" max="8204" width="8.796875" style="35" bestFit="1" customWidth="1"/>
    <col min="8205" max="8205" width="10.796875" style="35" bestFit="1" customWidth="1"/>
    <col min="8206" max="8445" width="8.19921875" style="35"/>
    <col min="8446" max="8446" width="4.19921875" style="35" customWidth="1"/>
    <col min="8447" max="8447" width="8" style="35" customWidth="1"/>
    <col min="8448" max="8448" width="8.09765625" style="35" bestFit="1" customWidth="1"/>
    <col min="8449" max="8449" width="11.09765625" style="35" customWidth="1"/>
    <col min="8450" max="8450" width="47.296875" style="35" customWidth="1"/>
    <col min="8451" max="8451" width="10.296875" style="35" bestFit="1" customWidth="1"/>
    <col min="8452" max="8452" width="5.09765625" style="35" customWidth="1"/>
    <col min="8453" max="8453" width="9.796875" style="35" bestFit="1" customWidth="1"/>
    <col min="8454" max="8454" width="8.19921875" style="35"/>
    <col min="8455" max="8455" width="13.09765625" style="35" customWidth="1"/>
    <col min="8456" max="8456" width="13.59765625" style="35" customWidth="1"/>
    <col min="8457" max="8457" width="11.19921875" style="35" customWidth="1"/>
    <col min="8458" max="8459" width="8.19921875" style="35"/>
    <col min="8460" max="8460" width="8.796875" style="35" bestFit="1" customWidth="1"/>
    <col min="8461" max="8461" width="10.796875" style="35" bestFit="1" customWidth="1"/>
    <col min="8462" max="8701" width="8.19921875" style="35"/>
    <col min="8702" max="8702" width="4.19921875" style="35" customWidth="1"/>
    <col min="8703" max="8703" width="8" style="35" customWidth="1"/>
    <col min="8704" max="8704" width="8.09765625" style="35" bestFit="1" customWidth="1"/>
    <col min="8705" max="8705" width="11.09765625" style="35" customWidth="1"/>
    <col min="8706" max="8706" width="47.296875" style="35" customWidth="1"/>
    <col min="8707" max="8707" width="10.296875" style="35" bestFit="1" customWidth="1"/>
    <col min="8708" max="8708" width="5.09765625" style="35" customWidth="1"/>
    <col min="8709" max="8709" width="9.796875" style="35" bestFit="1" customWidth="1"/>
    <col min="8710" max="8710" width="8.19921875" style="35"/>
    <col min="8711" max="8711" width="13.09765625" style="35" customWidth="1"/>
    <col min="8712" max="8712" width="13.59765625" style="35" customWidth="1"/>
    <col min="8713" max="8713" width="11.19921875" style="35" customWidth="1"/>
    <col min="8714" max="8715" width="8.19921875" style="35"/>
    <col min="8716" max="8716" width="8.796875" style="35" bestFit="1" customWidth="1"/>
    <col min="8717" max="8717" width="10.796875" style="35" bestFit="1" customWidth="1"/>
    <col min="8718" max="8957" width="8.19921875" style="35"/>
    <col min="8958" max="8958" width="4.19921875" style="35" customWidth="1"/>
    <col min="8959" max="8959" width="8" style="35" customWidth="1"/>
    <col min="8960" max="8960" width="8.09765625" style="35" bestFit="1" customWidth="1"/>
    <col min="8961" max="8961" width="11.09765625" style="35" customWidth="1"/>
    <col min="8962" max="8962" width="47.296875" style="35" customWidth="1"/>
    <col min="8963" max="8963" width="10.296875" style="35" bestFit="1" customWidth="1"/>
    <col min="8964" max="8964" width="5.09765625" style="35" customWidth="1"/>
    <col min="8965" max="8965" width="9.796875" style="35" bestFit="1" customWidth="1"/>
    <col min="8966" max="8966" width="8.19921875" style="35"/>
    <col min="8967" max="8967" width="13.09765625" style="35" customWidth="1"/>
    <col min="8968" max="8968" width="13.59765625" style="35" customWidth="1"/>
    <col min="8969" max="8969" width="11.19921875" style="35" customWidth="1"/>
    <col min="8970" max="8971" width="8.19921875" style="35"/>
    <col min="8972" max="8972" width="8.796875" style="35" bestFit="1" customWidth="1"/>
    <col min="8973" max="8973" width="10.796875" style="35" bestFit="1" customWidth="1"/>
    <col min="8974" max="9213" width="8.19921875" style="35"/>
    <col min="9214" max="9214" width="4.19921875" style="35" customWidth="1"/>
    <col min="9215" max="9215" width="8" style="35" customWidth="1"/>
    <col min="9216" max="9216" width="8.09765625" style="35" bestFit="1" customWidth="1"/>
    <col min="9217" max="9217" width="11.09765625" style="35" customWidth="1"/>
    <col min="9218" max="9218" width="47.296875" style="35" customWidth="1"/>
    <col min="9219" max="9219" width="10.296875" style="35" bestFit="1" customWidth="1"/>
    <col min="9220" max="9220" width="5.09765625" style="35" customWidth="1"/>
    <col min="9221" max="9221" width="9.796875" style="35" bestFit="1" customWidth="1"/>
    <col min="9222" max="9222" width="8.19921875" style="35"/>
    <col min="9223" max="9223" width="13.09765625" style="35" customWidth="1"/>
    <col min="9224" max="9224" width="13.59765625" style="35" customWidth="1"/>
    <col min="9225" max="9225" width="11.19921875" style="35" customWidth="1"/>
    <col min="9226" max="9227" width="8.19921875" style="35"/>
    <col min="9228" max="9228" width="8.796875" style="35" bestFit="1" customWidth="1"/>
    <col min="9229" max="9229" width="10.796875" style="35" bestFit="1" customWidth="1"/>
    <col min="9230" max="9469" width="8.19921875" style="35"/>
    <col min="9470" max="9470" width="4.19921875" style="35" customWidth="1"/>
    <col min="9471" max="9471" width="8" style="35" customWidth="1"/>
    <col min="9472" max="9472" width="8.09765625" style="35" bestFit="1" customWidth="1"/>
    <col min="9473" max="9473" width="11.09765625" style="35" customWidth="1"/>
    <col min="9474" max="9474" width="47.296875" style="35" customWidth="1"/>
    <col min="9475" max="9475" width="10.296875" style="35" bestFit="1" customWidth="1"/>
    <col min="9476" max="9476" width="5.09765625" style="35" customWidth="1"/>
    <col min="9477" max="9477" width="9.796875" style="35" bestFit="1" customWidth="1"/>
    <col min="9478" max="9478" width="8.19921875" style="35"/>
    <col min="9479" max="9479" width="13.09765625" style="35" customWidth="1"/>
    <col min="9480" max="9480" width="13.59765625" style="35" customWidth="1"/>
    <col min="9481" max="9481" width="11.19921875" style="35" customWidth="1"/>
    <col min="9482" max="9483" width="8.19921875" style="35"/>
    <col min="9484" max="9484" width="8.796875" style="35" bestFit="1" customWidth="1"/>
    <col min="9485" max="9485" width="10.796875" style="35" bestFit="1" customWidth="1"/>
    <col min="9486" max="9725" width="8.19921875" style="35"/>
    <col min="9726" max="9726" width="4.19921875" style="35" customWidth="1"/>
    <col min="9727" max="9727" width="8" style="35" customWidth="1"/>
    <col min="9728" max="9728" width="8.09765625" style="35" bestFit="1" customWidth="1"/>
    <col min="9729" max="9729" width="11.09765625" style="35" customWidth="1"/>
    <col min="9730" max="9730" width="47.296875" style="35" customWidth="1"/>
    <col min="9731" max="9731" width="10.296875" style="35" bestFit="1" customWidth="1"/>
    <col min="9732" max="9732" width="5.09765625" style="35" customWidth="1"/>
    <col min="9733" max="9733" width="9.796875" style="35" bestFit="1" customWidth="1"/>
    <col min="9734" max="9734" width="8.19921875" style="35"/>
    <col min="9735" max="9735" width="13.09765625" style="35" customWidth="1"/>
    <col min="9736" max="9736" width="13.59765625" style="35" customWidth="1"/>
    <col min="9737" max="9737" width="11.19921875" style="35" customWidth="1"/>
    <col min="9738" max="9739" width="8.19921875" style="35"/>
    <col min="9740" max="9740" width="8.796875" style="35" bestFit="1" customWidth="1"/>
    <col min="9741" max="9741" width="10.796875" style="35" bestFit="1" customWidth="1"/>
    <col min="9742" max="9981" width="8.19921875" style="35"/>
    <col min="9982" max="9982" width="4.19921875" style="35" customWidth="1"/>
    <col min="9983" max="9983" width="8" style="35" customWidth="1"/>
    <col min="9984" max="9984" width="8.09765625" style="35" bestFit="1" customWidth="1"/>
    <col min="9985" max="9985" width="11.09765625" style="35" customWidth="1"/>
    <col min="9986" max="9986" width="47.296875" style="35" customWidth="1"/>
    <col min="9987" max="9987" width="10.296875" style="35" bestFit="1" customWidth="1"/>
    <col min="9988" max="9988" width="5.09765625" style="35" customWidth="1"/>
    <col min="9989" max="9989" width="9.796875" style="35" bestFit="1" customWidth="1"/>
    <col min="9990" max="9990" width="8.19921875" style="35"/>
    <col min="9991" max="9991" width="13.09765625" style="35" customWidth="1"/>
    <col min="9992" max="9992" width="13.59765625" style="35" customWidth="1"/>
    <col min="9993" max="9993" width="11.19921875" style="35" customWidth="1"/>
    <col min="9994" max="9995" width="8.19921875" style="35"/>
    <col min="9996" max="9996" width="8.796875" style="35" bestFit="1" customWidth="1"/>
    <col min="9997" max="9997" width="10.796875" style="35" bestFit="1" customWidth="1"/>
    <col min="9998" max="10237" width="8.19921875" style="35"/>
    <col min="10238" max="10238" width="4.19921875" style="35" customWidth="1"/>
    <col min="10239" max="10239" width="8" style="35" customWidth="1"/>
    <col min="10240" max="10240" width="8.09765625" style="35" bestFit="1" customWidth="1"/>
    <col min="10241" max="10241" width="11.09765625" style="35" customWidth="1"/>
    <col min="10242" max="10242" width="47.296875" style="35" customWidth="1"/>
    <col min="10243" max="10243" width="10.296875" style="35" bestFit="1" customWidth="1"/>
    <col min="10244" max="10244" width="5.09765625" style="35" customWidth="1"/>
    <col min="10245" max="10245" width="9.796875" style="35" bestFit="1" customWidth="1"/>
    <col min="10246" max="10246" width="8.19921875" style="35"/>
    <col min="10247" max="10247" width="13.09765625" style="35" customWidth="1"/>
    <col min="10248" max="10248" width="13.59765625" style="35" customWidth="1"/>
    <col min="10249" max="10249" width="11.19921875" style="35" customWidth="1"/>
    <col min="10250" max="10251" width="8.19921875" style="35"/>
    <col min="10252" max="10252" width="8.796875" style="35" bestFit="1" customWidth="1"/>
    <col min="10253" max="10253" width="10.796875" style="35" bestFit="1" customWidth="1"/>
    <col min="10254" max="10493" width="8.19921875" style="35"/>
    <col min="10494" max="10494" width="4.19921875" style="35" customWidth="1"/>
    <col min="10495" max="10495" width="8" style="35" customWidth="1"/>
    <col min="10496" max="10496" width="8.09765625" style="35" bestFit="1" customWidth="1"/>
    <col min="10497" max="10497" width="11.09765625" style="35" customWidth="1"/>
    <col min="10498" max="10498" width="47.296875" style="35" customWidth="1"/>
    <col min="10499" max="10499" width="10.296875" style="35" bestFit="1" customWidth="1"/>
    <col min="10500" max="10500" width="5.09765625" style="35" customWidth="1"/>
    <col min="10501" max="10501" width="9.796875" style="35" bestFit="1" customWidth="1"/>
    <col min="10502" max="10502" width="8.19921875" style="35"/>
    <col min="10503" max="10503" width="13.09765625" style="35" customWidth="1"/>
    <col min="10504" max="10504" width="13.59765625" style="35" customWidth="1"/>
    <col min="10505" max="10505" width="11.19921875" style="35" customWidth="1"/>
    <col min="10506" max="10507" width="8.19921875" style="35"/>
    <col min="10508" max="10508" width="8.796875" style="35" bestFit="1" customWidth="1"/>
    <col min="10509" max="10509" width="10.796875" style="35" bestFit="1" customWidth="1"/>
    <col min="10510" max="10749" width="8.19921875" style="35"/>
    <col min="10750" max="10750" width="4.19921875" style="35" customWidth="1"/>
    <col min="10751" max="10751" width="8" style="35" customWidth="1"/>
    <col min="10752" max="10752" width="8.09765625" style="35" bestFit="1" customWidth="1"/>
    <col min="10753" max="10753" width="11.09765625" style="35" customWidth="1"/>
    <col min="10754" max="10754" width="47.296875" style="35" customWidth="1"/>
    <col min="10755" max="10755" width="10.296875" style="35" bestFit="1" customWidth="1"/>
    <col min="10756" max="10756" width="5.09765625" style="35" customWidth="1"/>
    <col min="10757" max="10757" width="9.796875" style="35" bestFit="1" customWidth="1"/>
    <col min="10758" max="10758" width="8.19921875" style="35"/>
    <col min="10759" max="10759" width="13.09765625" style="35" customWidth="1"/>
    <col min="10760" max="10760" width="13.59765625" style="35" customWidth="1"/>
    <col min="10761" max="10761" width="11.19921875" style="35" customWidth="1"/>
    <col min="10762" max="10763" width="8.19921875" style="35"/>
    <col min="10764" max="10764" width="8.796875" style="35" bestFit="1" customWidth="1"/>
    <col min="10765" max="10765" width="10.796875" style="35" bestFit="1" customWidth="1"/>
    <col min="10766" max="11005" width="8.19921875" style="35"/>
    <col min="11006" max="11006" width="4.19921875" style="35" customWidth="1"/>
    <col min="11007" max="11007" width="8" style="35" customWidth="1"/>
    <col min="11008" max="11008" width="8.09765625" style="35" bestFit="1" customWidth="1"/>
    <col min="11009" max="11009" width="11.09765625" style="35" customWidth="1"/>
    <col min="11010" max="11010" width="47.296875" style="35" customWidth="1"/>
    <col min="11011" max="11011" width="10.296875" style="35" bestFit="1" customWidth="1"/>
    <col min="11012" max="11012" width="5.09765625" style="35" customWidth="1"/>
    <col min="11013" max="11013" width="9.796875" style="35" bestFit="1" customWidth="1"/>
    <col min="11014" max="11014" width="8.19921875" style="35"/>
    <col min="11015" max="11015" width="13.09765625" style="35" customWidth="1"/>
    <col min="11016" max="11016" width="13.59765625" style="35" customWidth="1"/>
    <col min="11017" max="11017" width="11.19921875" style="35" customWidth="1"/>
    <col min="11018" max="11019" width="8.19921875" style="35"/>
    <col min="11020" max="11020" width="8.796875" style="35" bestFit="1" customWidth="1"/>
    <col min="11021" max="11021" width="10.796875" style="35" bestFit="1" customWidth="1"/>
    <col min="11022" max="11261" width="8.19921875" style="35"/>
    <col min="11262" max="11262" width="4.19921875" style="35" customWidth="1"/>
    <col min="11263" max="11263" width="8" style="35" customWidth="1"/>
    <col min="11264" max="11264" width="8.09765625" style="35" bestFit="1" customWidth="1"/>
    <col min="11265" max="11265" width="11.09765625" style="35" customWidth="1"/>
    <col min="11266" max="11266" width="47.296875" style="35" customWidth="1"/>
    <col min="11267" max="11267" width="10.296875" style="35" bestFit="1" customWidth="1"/>
    <col min="11268" max="11268" width="5.09765625" style="35" customWidth="1"/>
    <col min="11269" max="11269" width="9.796875" style="35" bestFit="1" customWidth="1"/>
    <col min="11270" max="11270" width="8.19921875" style="35"/>
    <col min="11271" max="11271" width="13.09765625" style="35" customWidth="1"/>
    <col min="11272" max="11272" width="13.59765625" style="35" customWidth="1"/>
    <col min="11273" max="11273" width="11.19921875" style="35" customWidth="1"/>
    <col min="11274" max="11275" width="8.19921875" style="35"/>
    <col min="11276" max="11276" width="8.796875" style="35" bestFit="1" customWidth="1"/>
    <col min="11277" max="11277" width="10.796875" style="35" bestFit="1" customWidth="1"/>
    <col min="11278" max="11517" width="8.19921875" style="35"/>
    <col min="11518" max="11518" width="4.19921875" style="35" customWidth="1"/>
    <col min="11519" max="11519" width="8" style="35" customWidth="1"/>
    <col min="11520" max="11520" width="8.09765625" style="35" bestFit="1" customWidth="1"/>
    <col min="11521" max="11521" width="11.09765625" style="35" customWidth="1"/>
    <col min="11522" max="11522" width="47.296875" style="35" customWidth="1"/>
    <col min="11523" max="11523" width="10.296875" style="35" bestFit="1" customWidth="1"/>
    <col min="11524" max="11524" width="5.09765625" style="35" customWidth="1"/>
    <col min="11525" max="11525" width="9.796875" style="35" bestFit="1" customWidth="1"/>
    <col min="11526" max="11526" width="8.19921875" style="35"/>
    <col min="11527" max="11527" width="13.09765625" style="35" customWidth="1"/>
    <col min="11528" max="11528" width="13.59765625" style="35" customWidth="1"/>
    <col min="11529" max="11529" width="11.19921875" style="35" customWidth="1"/>
    <col min="11530" max="11531" width="8.19921875" style="35"/>
    <col min="11532" max="11532" width="8.796875" style="35" bestFit="1" customWidth="1"/>
    <col min="11533" max="11533" width="10.796875" style="35" bestFit="1" customWidth="1"/>
    <col min="11534" max="11773" width="8.19921875" style="35"/>
    <col min="11774" max="11774" width="4.19921875" style="35" customWidth="1"/>
    <col min="11775" max="11775" width="8" style="35" customWidth="1"/>
    <col min="11776" max="11776" width="8.09765625" style="35" bestFit="1" customWidth="1"/>
    <col min="11777" max="11777" width="11.09765625" style="35" customWidth="1"/>
    <col min="11778" max="11778" width="47.296875" style="35" customWidth="1"/>
    <col min="11779" max="11779" width="10.296875" style="35" bestFit="1" customWidth="1"/>
    <col min="11780" max="11780" width="5.09765625" style="35" customWidth="1"/>
    <col min="11781" max="11781" width="9.796875" style="35" bestFit="1" customWidth="1"/>
    <col min="11782" max="11782" width="8.19921875" style="35"/>
    <col min="11783" max="11783" width="13.09765625" style="35" customWidth="1"/>
    <col min="11784" max="11784" width="13.59765625" style="35" customWidth="1"/>
    <col min="11785" max="11785" width="11.19921875" style="35" customWidth="1"/>
    <col min="11786" max="11787" width="8.19921875" style="35"/>
    <col min="11788" max="11788" width="8.796875" style="35" bestFit="1" customWidth="1"/>
    <col min="11789" max="11789" width="10.796875" style="35" bestFit="1" customWidth="1"/>
    <col min="11790" max="12029" width="8.19921875" style="35"/>
    <col min="12030" max="12030" width="4.19921875" style="35" customWidth="1"/>
    <col min="12031" max="12031" width="8" style="35" customWidth="1"/>
    <col min="12032" max="12032" width="8.09765625" style="35" bestFit="1" customWidth="1"/>
    <col min="12033" max="12033" width="11.09765625" style="35" customWidth="1"/>
    <col min="12034" max="12034" width="47.296875" style="35" customWidth="1"/>
    <col min="12035" max="12035" width="10.296875" style="35" bestFit="1" customWidth="1"/>
    <col min="12036" max="12036" width="5.09765625" style="35" customWidth="1"/>
    <col min="12037" max="12037" width="9.796875" style="35" bestFit="1" customWidth="1"/>
    <col min="12038" max="12038" width="8.19921875" style="35"/>
    <col min="12039" max="12039" width="13.09765625" style="35" customWidth="1"/>
    <col min="12040" max="12040" width="13.59765625" style="35" customWidth="1"/>
    <col min="12041" max="12041" width="11.19921875" style="35" customWidth="1"/>
    <col min="12042" max="12043" width="8.19921875" style="35"/>
    <col min="12044" max="12044" width="8.796875" style="35" bestFit="1" customWidth="1"/>
    <col min="12045" max="12045" width="10.796875" style="35" bestFit="1" customWidth="1"/>
    <col min="12046" max="12285" width="8.19921875" style="35"/>
    <col min="12286" max="12286" width="4.19921875" style="35" customWidth="1"/>
    <col min="12287" max="12287" width="8" style="35" customWidth="1"/>
    <col min="12288" max="12288" width="8.09765625" style="35" bestFit="1" customWidth="1"/>
    <col min="12289" max="12289" width="11.09765625" style="35" customWidth="1"/>
    <col min="12290" max="12290" width="47.296875" style="35" customWidth="1"/>
    <col min="12291" max="12291" width="10.296875" style="35" bestFit="1" customWidth="1"/>
    <col min="12292" max="12292" width="5.09765625" style="35" customWidth="1"/>
    <col min="12293" max="12293" width="9.796875" style="35" bestFit="1" customWidth="1"/>
    <col min="12294" max="12294" width="8.19921875" style="35"/>
    <col min="12295" max="12295" width="13.09765625" style="35" customWidth="1"/>
    <col min="12296" max="12296" width="13.59765625" style="35" customWidth="1"/>
    <col min="12297" max="12297" width="11.19921875" style="35" customWidth="1"/>
    <col min="12298" max="12299" width="8.19921875" style="35"/>
    <col min="12300" max="12300" width="8.796875" style="35" bestFit="1" customWidth="1"/>
    <col min="12301" max="12301" width="10.796875" style="35" bestFit="1" customWidth="1"/>
    <col min="12302" max="12541" width="8.19921875" style="35"/>
    <col min="12542" max="12542" width="4.19921875" style="35" customWidth="1"/>
    <col min="12543" max="12543" width="8" style="35" customWidth="1"/>
    <col min="12544" max="12544" width="8.09765625" style="35" bestFit="1" customWidth="1"/>
    <col min="12545" max="12545" width="11.09765625" style="35" customWidth="1"/>
    <col min="12546" max="12546" width="47.296875" style="35" customWidth="1"/>
    <col min="12547" max="12547" width="10.296875" style="35" bestFit="1" customWidth="1"/>
    <col min="12548" max="12548" width="5.09765625" style="35" customWidth="1"/>
    <col min="12549" max="12549" width="9.796875" style="35" bestFit="1" customWidth="1"/>
    <col min="12550" max="12550" width="8.19921875" style="35"/>
    <col min="12551" max="12551" width="13.09765625" style="35" customWidth="1"/>
    <col min="12552" max="12552" width="13.59765625" style="35" customWidth="1"/>
    <col min="12553" max="12553" width="11.19921875" style="35" customWidth="1"/>
    <col min="12554" max="12555" width="8.19921875" style="35"/>
    <col min="12556" max="12556" width="8.796875" style="35" bestFit="1" customWidth="1"/>
    <col min="12557" max="12557" width="10.796875" style="35" bestFit="1" customWidth="1"/>
    <col min="12558" max="12797" width="8.19921875" style="35"/>
    <col min="12798" max="12798" width="4.19921875" style="35" customWidth="1"/>
    <col min="12799" max="12799" width="8" style="35" customWidth="1"/>
    <col min="12800" max="12800" width="8.09765625" style="35" bestFit="1" customWidth="1"/>
    <col min="12801" max="12801" width="11.09765625" style="35" customWidth="1"/>
    <col min="12802" max="12802" width="47.296875" style="35" customWidth="1"/>
    <col min="12803" max="12803" width="10.296875" style="35" bestFit="1" customWidth="1"/>
    <col min="12804" max="12804" width="5.09765625" style="35" customWidth="1"/>
    <col min="12805" max="12805" width="9.796875" style="35" bestFit="1" customWidth="1"/>
    <col min="12806" max="12806" width="8.19921875" style="35"/>
    <col min="12807" max="12807" width="13.09765625" style="35" customWidth="1"/>
    <col min="12808" max="12808" width="13.59765625" style="35" customWidth="1"/>
    <col min="12809" max="12809" width="11.19921875" style="35" customWidth="1"/>
    <col min="12810" max="12811" width="8.19921875" style="35"/>
    <col min="12812" max="12812" width="8.796875" style="35" bestFit="1" customWidth="1"/>
    <col min="12813" max="12813" width="10.796875" style="35" bestFit="1" customWidth="1"/>
    <col min="12814" max="13053" width="8.19921875" style="35"/>
    <col min="13054" max="13054" width="4.19921875" style="35" customWidth="1"/>
    <col min="13055" max="13055" width="8" style="35" customWidth="1"/>
    <col min="13056" max="13056" width="8.09765625" style="35" bestFit="1" customWidth="1"/>
    <col min="13057" max="13057" width="11.09765625" style="35" customWidth="1"/>
    <col min="13058" max="13058" width="47.296875" style="35" customWidth="1"/>
    <col min="13059" max="13059" width="10.296875" style="35" bestFit="1" customWidth="1"/>
    <col min="13060" max="13060" width="5.09765625" style="35" customWidth="1"/>
    <col min="13061" max="13061" width="9.796875" style="35" bestFit="1" customWidth="1"/>
    <col min="13062" max="13062" width="8.19921875" style="35"/>
    <col min="13063" max="13063" width="13.09765625" style="35" customWidth="1"/>
    <col min="13064" max="13064" width="13.59765625" style="35" customWidth="1"/>
    <col min="13065" max="13065" width="11.19921875" style="35" customWidth="1"/>
    <col min="13066" max="13067" width="8.19921875" style="35"/>
    <col min="13068" max="13068" width="8.796875" style="35" bestFit="1" customWidth="1"/>
    <col min="13069" max="13069" width="10.796875" style="35" bestFit="1" customWidth="1"/>
    <col min="13070" max="13309" width="8.19921875" style="35"/>
    <col min="13310" max="13310" width="4.19921875" style="35" customWidth="1"/>
    <col min="13311" max="13311" width="8" style="35" customWidth="1"/>
    <col min="13312" max="13312" width="8.09765625" style="35" bestFit="1" customWidth="1"/>
    <col min="13313" max="13313" width="11.09765625" style="35" customWidth="1"/>
    <col min="13314" max="13314" width="47.296875" style="35" customWidth="1"/>
    <col min="13315" max="13315" width="10.296875" style="35" bestFit="1" customWidth="1"/>
    <col min="13316" max="13316" width="5.09765625" style="35" customWidth="1"/>
    <col min="13317" max="13317" width="9.796875" style="35" bestFit="1" customWidth="1"/>
    <col min="13318" max="13318" width="8.19921875" style="35"/>
    <col min="13319" max="13319" width="13.09765625" style="35" customWidth="1"/>
    <col min="13320" max="13320" width="13.59765625" style="35" customWidth="1"/>
    <col min="13321" max="13321" width="11.19921875" style="35" customWidth="1"/>
    <col min="13322" max="13323" width="8.19921875" style="35"/>
    <col min="13324" max="13324" width="8.796875" style="35" bestFit="1" customWidth="1"/>
    <col min="13325" max="13325" width="10.796875" style="35" bestFit="1" customWidth="1"/>
    <col min="13326" max="13565" width="8.19921875" style="35"/>
    <col min="13566" max="13566" width="4.19921875" style="35" customWidth="1"/>
    <col min="13567" max="13567" width="8" style="35" customWidth="1"/>
    <col min="13568" max="13568" width="8.09765625" style="35" bestFit="1" customWidth="1"/>
    <col min="13569" max="13569" width="11.09765625" style="35" customWidth="1"/>
    <col min="13570" max="13570" width="47.296875" style="35" customWidth="1"/>
    <col min="13571" max="13571" width="10.296875" style="35" bestFit="1" customWidth="1"/>
    <col min="13572" max="13572" width="5.09765625" style="35" customWidth="1"/>
    <col min="13573" max="13573" width="9.796875" style="35" bestFit="1" customWidth="1"/>
    <col min="13574" max="13574" width="8.19921875" style="35"/>
    <col min="13575" max="13575" width="13.09765625" style="35" customWidth="1"/>
    <col min="13576" max="13576" width="13.59765625" style="35" customWidth="1"/>
    <col min="13577" max="13577" width="11.19921875" style="35" customWidth="1"/>
    <col min="13578" max="13579" width="8.19921875" style="35"/>
    <col min="13580" max="13580" width="8.796875" style="35" bestFit="1" customWidth="1"/>
    <col min="13581" max="13581" width="10.796875" style="35" bestFit="1" customWidth="1"/>
    <col min="13582" max="13821" width="8.19921875" style="35"/>
    <col min="13822" max="13822" width="4.19921875" style="35" customWidth="1"/>
    <col min="13823" max="13823" width="8" style="35" customWidth="1"/>
    <col min="13824" max="13824" width="8.09765625" style="35" bestFit="1" customWidth="1"/>
    <col min="13825" max="13825" width="11.09765625" style="35" customWidth="1"/>
    <col min="13826" max="13826" width="47.296875" style="35" customWidth="1"/>
    <col min="13827" max="13827" width="10.296875" style="35" bestFit="1" customWidth="1"/>
    <col min="13828" max="13828" width="5.09765625" style="35" customWidth="1"/>
    <col min="13829" max="13829" width="9.796875" style="35" bestFit="1" customWidth="1"/>
    <col min="13830" max="13830" width="8.19921875" style="35"/>
    <col min="13831" max="13831" width="13.09765625" style="35" customWidth="1"/>
    <col min="13832" max="13832" width="13.59765625" style="35" customWidth="1"/>
    <col min="13833" max="13833" width="11.19921875" style="35" customWidth="1"/>
    <col min="13834" max="13835" width="8.19921875" style="35"/>
    <col min="13836" max="13836" width="8.796875" style="35" bestFit="1" customWidth="1"/>
    <col min="13837" max="13837" width="10.796875" style="35" bestFit="1" customWidth="1"/>
    <col min="13838" max="14077" width="8.19921875" style="35"/>
    <col min="14078" max="14078" width="4.19921875" style="35" customWidth="1"/>
    <col min="14079" max="14079" width="8" style="35" customWidth="1"/>
    <col min="14080" max="14080" width="8.09765625" style="35" bestFit="1" customWidth="1"/>
    <col min="14081" max="14081" width="11.09765625" style="35" customWidth="1"/>
    <col min="14082" max="14082" width="47.296875" style="35" customWidth="1"/>
    <col min="14083" max="14083" width="10.296875" style="35" bestFit="1" customWidth="1"/>
    <col min="14084" max="14084" width="5.09765625" style="35" customWidth="1"/>
    <col min="14085" max="14085" width="9.796875" style="35" bestFit="1" customWidth="1"/>
    <col min="14086" max="14086" width="8.19921875" style="35"/>
    <col min="14087" max="14087" width="13.09765625" style="35" customWidth="1"/>
    <col min="14088" max="14088" width="13.59765625" style="35" customWidth="1"/>
    <col min="14089" max="14089" width="11.19921875" style="35" customWidth="1"/>
    <col min="14090" max="14091" width="8.19921875" style="35"/>
    <col min="14092" max="14092" width="8.796875" style="35" bestFit="1" customWidth="1"/>
    <col min="14093" max="14093" width="10.796875" style="35" bestFit="1" customWidth="1"/>
    <col min="14094" max="14333" width="8.19921875" style="35"/>
    <col min="14334" max="14334" width="4.19921875" style="35" customWidth="1"/>
    <col min="14335" max="14335" width="8" style="35" customWidth="1"/>
    <col min="14336" max="14336" width="8.09765625" style="35" bestFit="1" customWidth="1"/>
    <col min="14337" max="14337" width="11.09765625" style="35" customWidth="1"/>
    <col min="14338" max="14338" width="47.296875" style="35" customWidth="1"/>
    <col min="14339" max="14339" width="10.296875" style="35" bestFit="1" customWidth="1"/>
    <col min="14340" max="14340" width="5.09765625" style="35" customWidth="1"/>
    <col min="14341" max="14341" width="9.796875" style="35" bestFit="1" customWidth="1"/>
    <col min="14342" max="14342" width="8.19921875" style="35"/>
    <col min="14343" max="14343" width="13.09765625" style="35" customWidth="1"/>
    <col min="14344" max="14344" width="13.59765625" style="35" customWidth="1"/>
    <col min="14345" max="14345" width="11.19921875" style="35" customWidth="1"/>
    <col min="14346" max="14347" width="8.19921875" style="35"/>
    <col min="14348" max="14348" width="8.796875" style="35" bestFit="1" customWidth="1"/>
    <col min="14349" max="14349" width="10.796875" style="35" bestFit="1" customWidth="1"/>
    <col min="14350" max="14589" width="8.19921875" style="35"/>
    <col min="14590" max="14590" width="4.19921875" style="35" customWidth="1"/>
    <col min="14591" max="14591" width="8" style="35" customWidth="1"/>
    <col min="14592" max="14592" width="8.09765625" style="35" bestFit="1" customWidth="1"/>
    <col min="14593" max="14593" width="11.09765625" style="35" customWidth="1"/>
    <col min="14594" max="14594" width="47.296875" style="35" customWidth="1"/>
    <col min="14595" max="14595" width="10.296875" style="35" bestFit="1" customWidth="1"/>
    <col min="14596" max="14596" width="5.09765625" style="35" customWidth="1"/>
    <col min="14597" max="14597" width="9.796875" style="35" bestFit="1" customWidth="1"/>
    <col min="14598" max="14598" width="8.19921875" style="35"/>
    <col min="14599" max="14599" width="13.09765625" style="35" customWidth="1"/>
    <col min="14600" max="14600" width="13.59765625" style="35" customWidth="1"/>
    <col min="14601" max="14601" width="11.19921875" style="35" customWidth="1"/>
    <col min="14602" max="14603" width="8.19921875" style="35"/>
    <col min="14604" max="14604" width="8.796875" style="35" bestFit="1" customWidth="1"/>
    <col min="14605" max="14605" width="10.796875" style="35" bestFit="1" customWidth="1"/>
    <col min="14606" max="14845" width="8.19921875" style="35"/>
    <col min="14846" max="14846" width="4.19921875" style="35" customWidth="1"/>
    <col min="14847" max="14847" width="8" style="35" customWidth="1"/>
    <col min="14848" max="14848" width="8.09765625" style="35" bestFit="1" customWidth="1"/>
    <col min="14849" max="14849" width="11.09765625" style="35" customWidth="1"/>
    <col min="14850" max="14850" width="47.296875" style="35" customWidth="1"/>
    <col min="14851" max="14851" width="10.296875" style="35" bestFit="1" customWidth="1"/>
    <col min="14852" max="14852" width="5.09765625" style="35" customWidth="1"/>
    <col min="14853" max="14853" width="9.796875" style="35" bestFit="1" customWidth="1"/>
    <col min="14854" max="14854" width="8.19921875" style="35"/>
    <col min="14855" max="14855" width="13.09765625" style="35" customWidth="1"/>
    <col min="14856" max="14856" width="13.59765625" style="35" customWidth="1"/>
    <col min="14857" max="14857" width="11.19921875" style="35" customWidth="1"/>
    <col min="14858" max="14859" width="8.19921875" style="35"/>
    <col min="14860" max="14860" width="8.796875" style="35" bestFit="1" customWidth="1"/>
    <col min="14861" max="14861" width="10.796875" style="35" bestFit="1" customWidth="1"/>
    <col min="14862" max="15101" width="8.19921875" style="35"/>
    <col min="15102" max="15102" width="4.19921875" style="35" customWidth="1"/>
    <col min="15103" max="15103" width="8" style="35" customWidth="1"/>
    <col min="15104" max="15104" width="8.09765625" style="35" bestFit="1" customWidth="1"/>
    <col min="15105" max="15105" width="11.09765625" style="35" customWidth="1"/>
    <col min="15106" max="15106" width="47.296875" style="35" customWidth="1"/>
    <col min="15107" max="15107" width="10.296875" style="35" bestFit="1" customWidth="1"/>
    <col min="15108" max="15108" width="5.09765625" style="35" customWidth="1"/>
    <col min="15109" max="15109" width="9.796875" style="35" bestFit="1" customWidth="1"/>
    <col min="15110" max="15110" width="8.19921875" style="35"/>
    <col min="15111" max="15111" width="13.09765625" style="35" customWidth="1"/>
    <col min="15112" max="15112" width="13.59765625" style="35" customWidth="1"/>
    <col min="15113" max="15113" width="11.19921875" style="35" customWidth="1"/>
    <col min="15114" max="15115" width="8.19921875" style="35"/>
    <col min="15116" max="15116" width="8.796875" style="35" bestFit="1" customWidth="1"/>
    <col min="15117" max="15117" width="10.796875" style="35" bestFit="1" customWidth="1"/>
    <col min="15118" max="15357" width="8.19921875" style="35"/>
    <col min="15358" max="15358" width="4.19921875" style="35" customWidth="1"/>
    <col min="15359" max="15359" width="8" style="35" customWidth="1"/>
    <col min="15360" max="15360" width="8.09765625" style="35" bestFit="1" customWidth="1"/>
    <col min="15361" max="15361" width="11.09765625" style="35" customWidth="1"/>
    <col min="15362" max="15362" width="47.296875" style="35" customWidth="1"/>
    <col min="15363" max="15363" width="10.296875" style="35" bestFit="1" customWidth="1"/>
    <col min="15364" max="15364" width="5.09765625" style="35" customWidth="1"/>
    <col min="15365" max="15365" width="9.796875" style="35" bestFit="1" customWidth="1"/>
    <col min="15366" max="15366" width="8.19921875" style="35"/>
    <col min="15367" max="15367" width="13.09765625" style="35" customWidth="1"/>
    <col min="15368" max="15368" width="13.59765625" style="35" customWidth="1"/>
    <col min="15369" max="15369" width="11.19921875" style="35" customWidth="1"/>
    <col min="15370" max="15371" width="8.19921875" style="35"/>
    <col min="15372" max="15372" width="8.796875" style="35" bestFit="1" customWidth="1"/>
    <col min="15373" max="15373" width="10.796875" style="35" bestFit="1" customWidth="1"/>
    <col min="15374" max="15613" width="8.19921875" style="35"/>
    <col min="15614" max="15614" width="4.19921875" style="35" customWidth="1"/>
    <col min="15615" max="15615" width="8" style="35" customWidth="1"/>
    <col min="15616" max="15616" width="8.09765625" style="35" bestFit="1" customWidth="1"/>
    <col min="15617" max="15617" width="11.09765625" style="35" customWidth="1"/>
    <col min="15618" max="15618" width="47.296875" style="35" customWidth="1"/>
    <col min="15619" max="15619" width="10.296875" style="35" bestFit="1" customWidth="1"/>
    <col min="15620" max="15620" width="5.09765625" style="35" customWidth="1"/>
    <col min="15621" max="15621" width="9.796875" style="35" bestFit="1" customWidth="1"/>
    <col min="15622" max="15622" width="8.19921875" style="35"/>
    <col min="15623" max="15623" width="13.09765625" style="35" customWidth="1"/>
    <col min="15624" max="15624" width="13.59765625" style="35" customWidth="1"/>
    <col min="15625" max="15625" width="11.19921875" style="35" customWidth="1"/>
    <col min="15626" max="15627" width="8.19921875" style="35"/>
    <col min="15628" max="15628" width="8.796875" style="35" bestFit="1" customWidth="1"/>
    <col min="15629" max="15629" width="10.796875" style="35" bestFit="1" customWidth="1"/>
    <col min="15630" max="15869" width="8.19921875" style="35"/>
    <col min="15870" max="15870" width="4.19921875" style="35" customWidth="1"/>
    <col min="15871" max="15871" width="8" style="35" customWidth="1"/>
    <col min="15872" max="15872" width="8.09765625" style="35" bestFit="1" customWidth="1"/>
    <col min="15873" max="15873" width="11.09765625" style="35" customWidth="1"/>
    <col min="15874" max="15874" width="47.296875" style="35" customWidth="1"/>
    <col min="15875" max="15875" width="10.296875" style="35" bestFit="1" customWidth="1"/>
    <col min="15876" max="15876" width="5.09765625" style="35" customWidth="1"/>
    <col min="15877" max="15877" width="9.796875" style="35" bestFit="1" customWidth="1"/>
    <col min="15878" max="15878" width="8.19921875" style="35"/>
    <col min="15879" max="15879" width="13.09765625" style="35" customWidth="1"/>
    <col min="15880" max="15880" width="13.59765625" style="35" customWidth="1"/>
    <col min="15881" max="15881" width="11.19921875" style="35" customWidth="1"/>
    <col min="15882" max="15883" width="8.19921875" style="35"/>
    <col min="15884" max="15884" width="8.796875" style="35" bestFit="1" customWidth="1"/>
    <col min="15885" max="15885" width="10.796875" style="35" bestFit="1" customWidth="1"/>
    <col min="15886" max="16125" width="8.19921875" style="35"/>
    <col min="16126" max="16126" width="4.19921875" style="35" customWidth="1"/>
    <col min="16127" max="16127" width="8" style="35" customWidth="1"/>
    <col min="16128" max="16128" width="8.09765625" style="35" bestFit="1" customWidth="1"/>
    <col min="16129" max="16129" width="11.09765625" style="35" customWidth="1"/>
    <col min="16130" max="16130" width="47.296875" style="35" customWidth="1"/>
    <col min="16131" max="16131" width="10.296875" style="35" bestFit="1" customWidth="1"/>
    <col min="16132" max="16132" width="5.09765625" style="35" customWidth="1"/>
    <col min="16133" max="16133" width="9.796875" style="35" bestFit="1" customWidth="1"/>
    <col min="16134" max="16134" width="8.19921875" style="35"/>
    <col min="16135" max="16135" width="13.09765625" style="35" customWidth="1"/>
    <col min="16136" max="16136" width="13.59765625" style="35" customWidth="1"/>
    <col min="16137" max="16137" width="11.19921875" style="35" customWidth="1"/>
    <col min="16138" max="16139" width="8.19921875" style="35"/>
    <col min="16140" max="16140" width="8.796875" style="35" bestFit="1" customWidth="1"/>
    <col min="16141" max="16141" width="10.796875" style="35" bestFit="1" customWidth="1"/>
    <col min="16142" max="16384" width="8.19921875" style="35"/>
  </cols>
  <sheetData>
    <row r="1" spans="1:16">
      <c r="A1" s="106" t="s">
        <v>0</v>
      </c>
      <c r="E1" s="313" t="s">
        <v>1256</v>
      </c>
      <c r="J1" s="373" t="s">
        <v>1274</v>
      </c>
      <c r="K1" s="414" t="s">
        <v>1276</v>
      </c>
      <c r="L1" s="414" t="s">
        <v>1277</v>
      </c>
      <c r="M1" s="414" t="s">
        <v>1278</v>
      </c>
      <c r="N1" s="414" t="s">
        <v>1279</v>
      </c>
    </row>
    <row r="2" spans="1:16">
      <c r="A2" s="311" t="s">
        <v>1</v>
      </c>
      <c r="B2" s="311"/>
      <c r="C2" s="312"/>
      <c r="D2" s="413" t="s">
        <v>1270</v>
      </c>
      <c r="E2" s="313" t="s">
        <v>1271</v>
      </c>
      <c r="G2" s="245"/>
      <c r="J2" s="373" t="s">
        <v>1275</v>
      </c>
      <c r="K2" s="415">
        <f>0.146972*1000</f>
        <v>146.97199999999998</v>
      </c>
      <c r="L2" s="415">
        <v>195.3</v>
      </c>
      <c r="M2" s="415">
        <f>K2*8</f>
        <v>1175.7759999999998</v>
      </c>
      <c r="N2" s="415">
        <f>195.3*6.5</f>
        <v>1269.45</v>
      </c>
    </row>
    <row r="3" spans="1:16">
      <c r="A3" s="311" t="s">
        <v>5</v>
      </c>
      <c r="B3" s="311"/>
      <c r="C3" s="312"/>
      <c r="D3" s="313"/>
      <c r="E3" s="313"/>
      <c r="G3" s="245"/>
      <c r="I3" s="94">
        <v>1</v>
      </c>
      <c r="J3" s="468"/>
      <c r="K3" s="106"/>
    </row>
    <row r="4" spans="1:16" ht="13.8" thickBot="1">
      <c r="A4" s="314" t="s">
        <v>8</v>
      </c>
      <c r="B4" s="311"/>
      <c r="C4" s="312"/>
      <c r="D4" s="313"/>
      <c r="E4" s="315">
        <v>2141</v>
      </c>
      <c r="G4" s="316"/>
      <c r="I4" s="94"/>
      <c r="J4" s="468"/>
      <c r="K4" s="106"/>
    </row>
    <row r="5" spans="1:16" ht="13.8">
      <c r="A5" s="317" t="s">
        <v>10</v>
      </c>
      <c r="B5" s="318"/>
      <c r="C5" s="319"/>
      <c r="D5" s="320"/>
      <c r="E5" s="551" t="s">
        <v>11</v>
      </c>
      <c r="F5" s="552"/>
      <c r="G5" s="555" t="s">
        <v>12</v>
      </c>
      <c r="H5" s="557" t="s">
        <v>13</v>
      </c>
      <c r="I5" s="105" t="s">
        <v>14</v>
      </c>
      <c r="L5" s="106"/>
      <c r="M5" s="559" t="s">
        <v>15</v>
      </c>
      <c r="N5" s="559"/>
    </row>
    <row r="6" spans="1:16" ht="13.8" thickBot="1">
      <c r="A6" s="321" t="s">
        <v>16</v>
      </c>
      <c r="B6" s="322" t="s">
        <v>17</v>
      </c>
      <c r="C6" s="322" t="s">
        <v>18</v>
      </c>
      <c r="D6" s="322" t="s">
        <v>19</v>
      </c>
      <c r="E6" s="553"/>
      <c r="F6" s="554"/>
      <c r="G6" s="556"/>
      <c r="H6" s="558"/>
      <c r="I6" s="109">
        <f>SUM(I8:I158)</f>
        <v>20</v>
      </c>
      <c r="J6" s="2" t="s">
        <v>20</v>
      </c>
      <c r="K6" s="2" t="s">
        <v>21</v>
      </c>
      <c r="M6" s="3" t="s">
        <v>22</v>
      </c>
      <c r="N6" s="4" t="s">
        <v>23</v>
      </c>
    </row>
    <row r="7" spans="1:16">
      <c r="A7" s="323"/>
      <c r="B7" s="149"/>
      <c r="C7" s="149"/>
      <c r="D7" s="149"/>
      <c r="E7" s="324"/>
      <c r="F7" s="325"/>
      <c r="G7" s="168"/>
      <c r="H7" s="169"/>
    </row>
    <row r="8" spans="1:16">
      <c r="A8" s="327" t="str">
        <f>IF(I8&lt;&gt;"",MAX(A$1:A7)+1,"")</f>
        <v/>
      </c>
      <c r="B8" s="149"/>
      <c r="C8" s="142"/>
      <c r="D8" s="143"/>
      <c r="E8" s="147"/>
      <c r="F8" s="151"/>
      <c r="G8" s="149"/>
      <c r="H8" s="153"/>
      <c r="P8" s="303"/>
    </row>
    <row r="9" spans="1:16">
      <c r="A9" s="327" t="str">
        <f>IF(I9&lt;&gt;"",MAX(A$1:A8)+1,"")</f>
        <v/>
      </c>
      <c r="B9" s="393" t="s">
        <v>178</v>
      </c>
      <c r="C9" s="146"/>
      <c r="D9" s="143"/>
      <c r="E9" s="144" t="s">
        <v>179</v>
      </c>
      <c r="F9" s="167"/>
      <c r="G9" s="168"/>
      <c r="H9" s="169"/>
      <c r="P9" s="303"/>
    </row>
    <row r="10" spans="1:16">
      <c r="A10" s="327" t="str">
        <f>IF(I10&lt;&gt;"",MAX(A$1:A9)+1,"")</f>
        <v/>
      </c>
      <c r="B10" s="149"/>
      <c r="C10" s="149"/>
      <c r="D10" s="149"/>
      <c r="E10" s="155"/>
      <c r="F10" s="167"/>
      <c r="G10" s="168"/>
      <c r="H10" s="169"/>
      <c r="P10" s="303"/>
    </row>
    <row r="11" spans="1:16">
      <c r="A11" s="327">
        <f>IF(I11&lt;&gt;"",MAX(A$1:A10)+1,"")</f>
        <v>1</v>
      </c>
      <c r="B11" s="149"/>
      <c r="C11" s="416" t="s">
        <v>1207</v>
      </c>
      <c r="D11" s="417"/>
      <c r="E11" s="418" t="s">
        <v>1208</v>
      </c>
      <c r="F11" s="419"/>
      <c r="G11" s="343" t="s">
        <v>35</v>
      </c>
      <c r="H11" s="476">
        <f>F16</f>
        <v>2975</v>
      </c>
      <c r="I11" s="105">
        <v>1</v>
      </c>
      <c r="P11" s="303"/>
    </row>
    <row r="12" spans="1:16">
      <c r="A12" s="327"/>
      <c r="B12" s="149"/>
      <c r="C12" s="146"/>
      <c r="D12" s="143"/>
      <c r="E12" s="163" t="s">
        <v>1249</v>
      </c>
      <c r="F12" s="333"/>
      <c r="G12" s="146"/>
      <c r="H12" s="477"/>
      <c r="I12" s="171"/>
      <c r="P12" s="303"/>
    </row>
    <row r="13" spans="1:16">
      <c r="A13" s="327"/>
      <c r="B13" s="149"/>
      <c r="C13" s="146"/>
      <c r="D13" s="143"/>
      <c r="E13" s="163" t="s">
        <v>1258</v>
      </c>
      <c r="F13" s="333"/>
      <c r="G13" s="146"/>
      <c r="H13" s="477"/>
      <c r="I13" s="171"/>
      <c r="P13" s="303"/>
    </row>
    <row r="14" spans="1:16">
      <c r="A14" s="327"/>
      <c r="B14" s="149"/>
      <c r="C14" s="146"/>
      <c r="D14" s="143"/>
      <c r="E14" s="163" t="s">
        <v>1274</v>
      </c>
      <c r="F14" s="333">
        <v>1202</v>
      </c>
      <c r="G14" s="146"/>
      <c r="H14" s="477"/>
      <c r="I14" s="171"/>
      <c r="P14" s="303"/>
    </row>
    <row r="15" spans="1:16">
      <c r="A15" s="327"/>
      <c r="B15" s="149"/>
      <c r="C15" s="146"/>
      <c r="D15" s="143"/>
      <c r="E15" s="163" t="s">
        <v>1275</v>
      </c>
      <c r="F15" s="359">
        <f>1494+279</f>
        <v>1773</v>
      </c>
      <c r="G15" s="146"/>
      <c r="H15" s="477"/>
      <c r="I15" s="171"/>
      <c r="P15" s="303"/>
    </row>
    <row r="16" spans="1:16">
      <c r="A16" s="327"/>
      <c r="B16" s="149"/>
      <c r="C16" s="146"/>
      <c r="D16" s="143"/>
      <c r="E16" s="163"/>
      <c r="F16" s="333">
        <f>SUM(F14:F15)</f>
        <v>2975</v>
      </c>
      <c r="G16" s="146"/>
      <c r="H16" s="477"/>
      <c r="I16" s="171"/>
      <c r="P16" s="303"/>
    </row>
    <row r="17" spans="1:16">
      <c r="A17" s="327" t="str">
        <f>IF(I17&lt;&gt;"",MAX(A$1:A10)+1,"")</f>
        <v/>
      </c>
      <c r="B17" s="149"/>
      <c r="C17" s="149"/>
      <c r="D17" s="154"/>
      <c r="E17" s="337"/>
      <c r="F17" s="148"/>
      <c r="G17" s="149"/>
      <c r="H17" s="477"/>
      <c r="P17" s="303"/>
    </row>
    <row r="18" spans="1:16" s="173" customFormat="1">
      <c r="A18" s="327" t="str">
        <f>IF(I18&lt;&gt;"",MAX(A$1:A17)+1,"")</f>
        <v/>
      </c>
      <c r="B18" s="393" t="s">
        <v>287</v>
      </c>
      <c r="C18" s="146"/>
      <c r="D18" s="143"/>
      <c r="E18" s="144" t="s">
        <v>288</v>
      </c>
      <c r="F18" s="329"/>
      <c r="G18" s="146"/>
      <c r="H18" s="477"/>
      <c r="I18" s="171"/>
      <c r="J18" s="172"/>
      <c r="M18" s="35"/>
      <c r="N18" s="35"/>
      <c r="P18" s="303"/>
    </row>
    <row r="19" spans="1:16" s="173" customFormat="1">
      <c r="A19" s="327" t="str">
        <f>IF(I19&lt;&gt;"",MAX(A$1:A18)+1,"")</f>
        <v/>
      </c>
      <c r="B19" s="157"/>
      <c r="C19" s="157"/>
      <c r="D19" s="158"/>
      <c r="E19" s="324"/>
      <c r="F19" s="305"/>
      <c r="G19" s="160"/>
      <c r="H19" s="478"/>
      <c r="I19" s="171"/>
      <c r="J19" s="172"/>
      <c r="M19" s="35"/>
      <c r="N19" s="35"/>
      <c r="P19" s="303"/>
    </row>
    <row r="20" spans="1:16" s="173" customFormat="1">
      <c r="A20" s="327">
        <f>IF(I20&lt;&gt;"",MAX(A$1:A19)+1,"")</f>
        <v>2</v>
      </c>
      <c r="B20" s="157"/>
      <c r="C20" s="338" t="s">
        <v>1239</v>
      </c>
      <c r="D20" s="340"/>
      <c r="E20" s="341" t="s">
        <v>247</v>
      </c>
      <c r="F20" s="329"/>
      <c r="G20" s="146" t="s">
        <v>35</v>
      </c>
      <c r="H20" s="479">
        <f>F24</f>
        <v>582</v>
      </c>
      <c r="I20" s="105">
        <v>1</v>
      </c>
      <c r="J20" s="172"/>
      <c r="M20" s="35"/>
      <c r="N20" s="35"/>
      <c r="P20" s="303"/>
    </row>
    <row r="21" spans="1:16" s="173" customFormat="1">
      <c r="A21" s="327" t="str">
        <f>IF(I21&lt;&gt;"",MAX(A$1:A20)+1,"")</f>
        <v/>
      </c>
      <c r="B21" s="157"/>
      <c r="C21" s="210"/>
      <c r="D21" s="154"/>
      <c r="E21" s="344" t="s">
        <v>292</v>
      </c>
      <c r="F21" s="148"/>
      <c r="G21" s="149"/>
      <c r="H21" s="478"/>
      <c r="I21" s="171"/>
      <c r="J21" s="172"/>
      <c r="M21" s="35"/>
      <c r="N21" s="35"/>
      <c r="P21" s="303"/>
    </row>
    <row r="22" spans="1:16" s="173" customFormat="1">
      <c r="A22" s="327"/>
      <c r="B22" s="157"/>
      <c r="C22" s="210"/>
      <c r="D22" s="154"/>
      <c r="E22" s="163" t="s">
        <v>1274</v>
      </c>
      <c r="F22" s="148">
        <v>285</v>
      </c>
      <c r="G22" s="149"/>
      <c r="H22" s="478"/>
      <c r="I22" s="171"/>
      <c r="J22" s="172"/>
      <c r="M22" s="35"/>
      <c r="N22" s="35"/>
      <c r="P22" s="303"/>
    </row>
    <row r="23" spans="1:16" s="173" customFormat="1">
      <c r="A23" s="327"/>
      <c r="B23" s="157"/>
      <c r="C23" s="210"/>
      <c r="D23" s="154"/>
      <c r="E23" s="163" t="s">
        <v>1275</v>
      </c>
      <c r="F23" s="334">
        <f>231+66</f>
        <v>297</v>
      </c>
      <c r="G23" s="149"/>
      <c r="H23" s="478"/>
      <c r="I23" s="171"/>
      <c r="J23" s="172"/>
      <c r="M23" s="35"/>
      <c r="N23" s="35"/>
      <c r="P23" s="303"/>
    </row>
    <row r="24" spans="1:16" s="173" customFormat="1">
      <c r="A24" s="327"/>
      <c r="B24" s="157"/>
      <c r="C24" s="210"/>
      <c r="D24" s="154"/>
      <c r="E24" s="163"/>
      <c r="F24" s="148">
        <f>SUM(F22:F23)</f>
        <v>582</v>
      </c>
      <c r="G24" s="149"/>
      <c r="H24" s="478"/>
      <c r="I24" s="171"/>
      <c r="J24" s="172"/>
      <c r="M24" s="35"/>
      <c r="N24" s="35"/>
      <c r="P24" s="303"/>
    </row>
    <row r="25" spans="1:16" s="173" customFormat="1" ht="26.4">
      <c r="A25" s="327" t="str">
        <f>IF(I25&lt;&gt;"",MAX(A$1:A21)+1,"")</f>
        <v/>
      </c>
      <c r="B25" s="157"/>
      <c r="C25" s="210"/>
      <c r="D25" s="154"/>
      <c r="E25" s="420" t="s">
        <v>293</v>
      </c>
      <c r="F25" s="148"/>
      <c r="G25" s="149"/>
      <c r="H25" s="478"/>
      <c r="I25" s="171"/>
      <c r="J25" s="172"/>
      <c r="M25" s="35"/>
      <c r="N25" s="35"/>
      <c r="P25" s="303"/>
    </row>
    <row r="26" spans="1:16" s="173" customFormat="1">
      <c r="A26" s="327" t="str">
        <f>IF(I26&lt;&gt;"",MAX(A$1:A25)+1,"")</f>
        <v/>
      </c>
      <c r="B26" s="291"/>
      <c r="C26" s="210"/>
      <c r="D26" s="154"/>
      <c r="E26" s="344"/>
      <c r="F26" s="345"/>
      <c r="G26" s="149"/>
      <c r="H26" s="479"/>
      <c r="I26" s="171"/>
      <c r="J26" s="172"/>
      <c r="M26" s="35"/>
      <c r="N26" s="35"/>
      <c r="P26" s="303"/>
    </row>
    <row r="27" spans="1:16" s="173" customFormat="1" ht="26.4">
      <c r="A27" s="327">
        <f>IF(I27&lt;&gt;"",MAX(A$1:A26)+1,"")</f>
        <v>3</v>
      </c>
      <c r="B27" s="157"/>
      <c r="C27" s="142" t="s">
        <v>294</v>
      </c>
      <c r="D27" s="143"/>
      <c r="E27" s="205" t="s">
        <v>295</v>
      </c>
      <c r="F27" s="329"/>
      <c r="G27" s="146" t="s">
        <v>61</v>
      </c>
      <c r="H27" s="479">
        <f>F37</f>
        <v>2910</v>
      </c>
      <c r="I27" s="105">
        <v>1</v>
      </c>
      <c r="J27" s="172"/>
      <c r="M27" s="35"/>
      <c r="N27" s="35"/>
      <c r="P27" s="303"/>
    </row>
    <row r="28" spans="1:16" s="173" customFormat="1" ht="26.4">
      <c r="A28" s="327" t="str">
        <f>IF(I28&lt;&gt;"",MAX(A$1:A27)+1,"")</f>
        <v/>
      </c>
      <c r="B28" s="157"/>
      <c r="C28" s="210"/>
      <c r="D28" s="154" t="s">
        <v>296</v>
      </c>
      <c r="E28" s="207" t="s">
        <v>297</v>
      </c>
      <c r="F28" s="305"/>
      <c r="G28" s="149" t="s">
        <v>61</v>
      </c>
      <c r="H28" s="478"/>
      <c r="I28" s="171"/>
      <c r="J28" s="172"/>
      <c r="M28" s="35"/>
      <c r="N28" s="35"/>
      <c r="P28" s="303"/>
    </row>
    <row r="29" spans="1:16" s="173" customFormat="1">
      <c r="A29" s="327"/>
      <c r="B29" s="157"/>
      <c r="C29" s="210"/>
      <c r="D29" s="154"/>
      <c r="E29" s="207" t="s">
        <v>1274</v>
      </c>
      <c r="F29" s="305"/>
      <c r="G29" s="149"/>
      <c r="H29" s="478"/>
      <c r="I29" s="171"/>
      <c r="J29" s="172"/>
      <c r="M29" s="35"/>
      <c r="N29" s="35"/>
      <c r="P29" s="303"/>
    </row>
    <row r="30" spans="1:16" s="173" customFormat="1">
      <c r="A30" s="327" t="str">
        <f>IF(I30&lt;&gt;"",MAX(A$1:A28)+1,"")</f>
        <v/>
      </c>
      <c r="B30" s="157"/>
      <c r="C30" s="210"/>
      <c r="D30" s="154"/>
      <c r="E30" s="344" t="s">
        <v>1245</v>
      </c>
      <c r="F30" s="305">
        <v>0.2</v>
      </c>
      <c r="G30" s="149" t="s">
        <v>61</v>
      </c>
      <c r="H30" s="478"/>
      <c r="I30" s="171"/>
      <c r="J30" s="172"/>
      <c r="M30" s="35"/>
      <c r="N30" s="35"/>
      <c r="P30" s="303"/>
    </row>
    <row r="31" spans="1:16" s="173" customFormat="1">
      <c r="A31" s="327" t="str">
        <f>IF(I31&lt;&gt;"",MAX(A$1:A30)+1,"")</f>
        <v/>
      </c>
      <c r="B31" s="157"/>
      <c r="C31" s="210"/>
      <c r="D31" s="154"/>
      <c r="E31" s="344" t="s">
        <v>1257</v>
      </c>
      <c r="F31" s="332">
        <f>285/F30</f>
        <v>1425</v>
      </c>
      <c r="G31" s="149" t="s">
        <v>61</v>
      </c>
      <c r="H31" s="478"/>
      <c r="I31" s="171"/>
      <c r="J31" s="172"/>
      <c r="M31" s="35"/>
      <c r="N31" s="35"/>
      <c r="P31" s="303"/>
    </row>
    <row r="32" spans="1:16" s="173" customFormat="1">
      <c r="A32" s="327" t="str">
        <f>IF(I32&lt;&gt;"",MAX(A$1:A31)+1,"")</f>
        <v/>
      </c>
      <c r="B32" s="157"/>
      <c r="C32" s="210"/>
      <c r="D32" s="154"/>
      <c r="E32" s="344"/>
      <c r="F32" s="305">
        <f>SUM(F31)</f>
        <v>1425</v>
      </c>
      <c r="G32" s="149" t="s">
        <v>61</v>
      </c>
      <c r="H32" s="478"/>
      <c r="I32" s="171"/>
      <c r="J32" s="172"/>
      <c r="M32" s="35"/>
      <c r="N32" s="35"/>
      <c r="P32" s="303"/>
    </row>
    <row r="33" spans="1:16" s="173" customFormat="1">
      <c r="A33" s="327"/>
      <c r="B33" s="157"/>
      <c r="C33" s="210"/>
      <c r="D33" s="154"/>
      <c r="E33" s="207" t="s">
        <v>1275</v>
      </c>
      <c r="F33" s="305"/>
      <c r="G33" s="149"/>
      <c r="H33" s="478"/>
      <c r="I33" s="171"/>
      <c r="J33" s="172"/>
      <c r="M33" s="35"/>
      <c r="N33" s="35"/>
      <c r="P33" s="303"/>
    </row>
    <row r="34" spans="1:16" s="173" customFormat="1">
      <c r="A34" s="327"/>
      <c r="B34" s="157"/>
      <c r="C34" s="210"/>
      <c r="D34" s="154"/>
      <c r="E34" s="344" t="s">
        <v>1245</v>
      </c>
      <c r="F34" s="305">
        <v>0.2</v>
      </c>
      <c r="G34" s="149" t="s">
        <v>61</v>
      </c>
      <c r="H34" s="478"/>
      <c r="I34" s="171"/>
      <c r="J34" s="172"/>
      <c r="M34" s="35"/>
      <c r="N34" s="35"/>
      <c r="P34" s="303"/>
    </row>
    <row r="35" spans="1:16" s="173" customFormat="1">
      <c r="A35" s="327"/>
      <c r="B35" s="157"/>
      <c r="C35" s="210"/>
      <c r="D35" s="154"/>
      <c r="E35" s="344" t="s">
        <v>1257</v>
      </c>
      <c r="F35" s="332">
        <f>(231+66)/F34</f>
        <v>1485</v>
      </c>
      <c r="G35" s="149" t="s">
        <v>61</v>
      </c>
      <c r="H35" s="478"/>
      <c r="I35" s="171"/>
      <c r="J35" s="172"/>
      <c r="M35" s="35"/>
      <c r="N35" s="35"/>
      <c r="P35" s="303"/>
    </row>
    <row r="36" spans="1:16" s="173" customFormat="1">
      <c r="A36" s="327" t="str">
        <f>IF(I36&lt;&gt;"",MAX(A$1:A32)+1,"")</f>
        <v/>
      </c>
      <c r="B36" s="291"/>
      <c r="C36" s="210"/>
      <c r="D36" s="154"/>
      <c r="E36" s="344"/>
      <c r="F36" s="305">
        <f>SUM(F35)</f>
        <v>1485</v>
      </c>
      <c r="G36" s="149" t="s">
        <v>61</v>
      </c>
      <c r="H36" s="479"/>
      <c r="I36" s="171"/>
      <c r="J36" s="172"/>
      <c r="M36" s="35"/>
      <c r="N36" s="35"/>
      <c r="P36" s="303"/>
    </row>
    <row r="37" spans="1:16" s="173" customFormat="1">
      <c r="A37" s="327"/>
      <c r="B37" s="291"/>
      <c r="C37" s="210"/>
      <c r="D37" s="154"/>
      <c r="E37" s="344" t="s">
        <v>134</v>
      </c>
      <c r="F37" s="305">
        <f>F32+F36</f>
        <v>2910</v>
      </c>
      <c r="G37" s="149"/>
      <c r="H37" s="479"/>
      <c r="I37" s="171"/>
      <c r="J37" s="172"/>
      <c r="M37" s="35"/>
      <c r="N37" s="35"/>
      <c r="P37" s="303"/>
    </row>
    <row r="38" spans="1:16" s="173" customFormat="1">
      <c r="A38" s="327"/>
      <c r="B38" s="291"/>
      <c r="C38" s="210"/>
      <c r="D38" s="154"/>
      <c r="E38" s="344"/>
      <c r="F38" s="305"/>
      <c r="G38" s="149"/>
      <c r="H38" s="479"/>
      <c r="I38" s="171"/>
      <c r="J38" s="172"/>
      <c r="M38" s="35"/>
      <c r="N38" s="35"/>
      <c r="P38" s="303"/>
    </row>
    <row r="39" spans="1:16" s="173" customFormat="1" ht="26.4">
      <c r="A39" s="327">
        <f>IF(I39&lt;&gt;"",MAX(A$1:A36)+1,"")</f>
        <v>4</v>
      </c>
      <c r="B39" s="157"/>
      <c r="C39" s="142" t="s">
        <v>300</v>
      </c>
      <c r="D39" s="143"/>
      <c r="E39" s="205" t="s">
        <v>301</v>
      </c>
      <c r="F39" s="329"/>
      <c r="G39" s="146" t="s">
        <v>61</v>
      </c>
      <c r="H39" s="479">
        <f>F41</f>
        <v>2910</v>
      </c>
      <c r="I39" s="105">
        <v>1</v>
      </c>
      <c r="J39" s="172"/>
      <c r="M39" s="35"/>
      <c r="N39" s="35"/>
      <c r="P39" s="303"/>
    </row>
    <row r="40" spans="1:16" s="173" customFormat="1" ht="26.4">
      <c r="A40" s="327" t="str">
        <f>IF(I40&lt;&gt;"",MAX(A$1:A39)+1,"")</f>
        <v/>
      </c>
      <c r="B40" s="157"/>
      <c r="C40" s="210"/>
      <c r="D40" s="154" t="s">
        <v>302</v>
      </c>
      <c r="E40" s="207" t="s">
        <v>303</v>
      </c>
      <c r="F40" s="305"/>
      <c r="G40" s="149" t="s">
        <v>61</v>
      </c>
      <c r="H40" s="478"/>
      <c r="I40" s="171"/>
      <c r="J40" s="172"/>
      <c r="M40" s="35"/>
      <c r="N40" s="35"/>
      <c r="P40" s="303"/>
    </row>
    <row r="41" spans="1:16" s="173" customFormat="1">
      <c r="A41" s="327" t="str">
        <f>IF(I41&lt;&gt;"",MAX(A$1:A40)+1,"")</f>
        <v/>
      </c>
      <c r="B41" s="157"/>
      <c r="C41" s="210"/>
      <c r="D41" s="154"/>
      <c r="E41" s="344" t="s">
        <v>1246</v>
      </c>
      <c r="F41" s="305">
        <f>F32+F36</f>
        <v>2910</v>
      </c>
      <c r="G41" s="149"/>
      <c r="H41" s="478"/>
      <c r="I41" s="171"/>
      <c r="J41" s="172"/>
      <c r="M41" s="35"/>
      <c r="N41" s="35"/>
      <c r="P41" s="303"/>
    </row>
    <row r="42" spans="1:16" s="548" customFormat="1" ht="13.8">
      <c r="A42" s="537" t="str">
        <f>IF(I42&lt;&gt;"",MAX(A$1:A41)+1,"")</f>
        <v/>
      </c>
      <c r="B42" s="538"/>
      <c r="C42" s="539"/>
      <c r="D42" s="540"/>
      <c r="E42" s="541" t="s">
        <v>1322</v>
      </c>
      <c r="F42" s="542"/>
      <c r="G42" s="543"/>
      <c r="H42" s="544"/>
      <c r="I42" s="545"/>
      <c r="J42" s="546"/>
      <c r="K42" s="546"/>
      <c r="L42" s="547"/>
      <c r="O42" s="545"/>
      <c r="P42" s="545"/>
    </row>
    <row r="43" spans="1:16" s="173" customFormat="1">
      <c r="A43" s="327" t="str">
        <f>IF(I43&lt;&gt;"",MAX(A$1:A41)+1,"")</f>
        <v/>
      </c>
      <c r="B43" s="157"/>
      <c r="C43" s="210"/>
      <c r="D43" s="154"/>
      <c r="E43" s="344"/>
      <c r="F43" s="332"/>
      <c r="G43" s="149"/>
      <c r="H43" s="478"/>
      <c r="I43" s="171"/>
      <c r="J43" s="172"/>
      <c r="M43" s="35"/>
      <c r="N43" s="35"/>
      <c r="P43" s="303"/>
    </row>
    <row r="44" spans="1:16" s="173" customFormat="1">
      <c r="A44" s="327"/>
      <c r="B44" s="394" t="s">
        <v>1235</v>
      </c>
      <c r="C44" s="146"/>
      <c r="D44" s="143"/>
      <c r="E44" s="144" t="s">
        <v>1236</v>
      </c>
      <c r="F44" s="326"/>
      <c r="G44" s="146"/>
      <c r="H44" s="477"/>
      <c r="I44" s="171"/>
      <c r="J44" s="172"/>
      <c r="M44" s="35"/>
      <c r="N44" s="35"/>
      <c r="P44" s="303"/>
    </row>
    <row r="45" spans="1:16" s="173" customFormat="1">
      <c r="A45" s="327"/>
      <c r="B45" s="393"/>
      <c r="C45" s="146"/>
      <c r="D45" s="143"/>
      <c r="E45" s="144"/>
      <c r="F45" s="326"/>
      <c r="G45" s="146"/>
      <c r="H45" s="477"/>
      <c r="I45" s="171"/>
      <c r="J45" s="172"/>
      <c r="M45" s="35"/>
      <c r="N45" s="35"/>
      <c r="P45" s="303"/>
    </row>
    <row r="46" spans="1:16" s="173" customFormat="1">
      <c r="A46" s="327"/>
      <c r="B46" s="393"/>
      <c r="C46" s="395"/>
      <c r="D46" s="396"/>
      <c r="E46" s="397" t="s">
        <v>1178</v>
      </c>
      <c r="F46" s="398"/>
      <c r="G46" s="399" t="s">
        <v>35</v>
      </c>
      <c r="H46" s="480"/>
      <c r="I46" s="105">
        <v>1</v>
      </c>
      <c r="J46" s="172"/>
      <c r="M46" s="35"/>
      <c r="N46" s="35"/>
      <c r="P46" s="303"/>
    </row>
    <row r="47" spans="1:16" s="173" customFormat="1">
      <c r="A47" s="327"/>
      <c r="B47" s="393"/>
      <c r="C47" s="400"/>
      <c r="D47" s="401"/>
      <c r="E47" s="402" t="s">
        <v>1179</v>
      </c>
      <c r="F47" s="403"/>
      <c r="G47" s="400"/>
      <c r="H47" s="477"/>
      <c r="I47" s="171"/>
      <c r="J47" s="172"/>
      <c r="M47" s="35"/>
      <c r="N47" s="35"/>
      <c r="P47" s="303"/>
    </row>
    <row r="48" spans="1:16" s="173" customFormat="1">
      <c r="A48" s="327" t="str">
        <f>IF(I48&lt;&gt;"",MAX(A$1:A17)+1,"")</f>
        <v/>
      </c>
      <c r="B48" s="157"/>
      <c r="C48" s="157"/>
      <c r="D48" s="157"/>
      <c r="E48" s="163" t="s">
        <v>1269</v>
      </c>
      <c r="F48" s="151"/>
      <c r="G48" s="157"/>
      <c r="H48" s="479"/>
      <c r="I48" s="171"/>
      <c r="J48" s="172"/>
      <c r="M48" s="35"/>
      <c r="N48" s="35"/>
      <c r="P48" s="303"/>
    </row>
    <row r="49" spans="1:16" s="173" customFormat="1" ht="7.2" customHeight="1">
      <c r="A49" s="327"/>
      <c r="B49" s="157"/>
      <c r="C49" s="157"/>
      <c r="D49" s="157"/>
      <c r="E49" s="347"/>
      <c r="F49" s="326"/>
      <c r="G49" s="157"/>
      <c r="H49" s="479"/>
      <c r="I49" s="171"/>
      <c r="J49" s="172"/>
      <c r="M49" s="35"/>
      <c r="N49" s="35"/>
      <c r="P49" s="303"/>
    </row>
    <row r="50" spans="1:16" s="173" customFormat="1">
      <c r="A50" s="327">
        <f>IF(I50&lt;&gt;"",MAX(A$1:A49)+1,"")</f>
        <v>5</v>
      </c>
      <c r="B50" s="291"/>
      <c r="C50" s="142" t="s">
        <v>195</v>
      </c>
      <c r="D50" s="143"/>
      <c r="E50" s="144" t="s">
        <v>196</v>
      </c>
      <c r="F50" s="144"/>
      <c r="G50" s="146" t="s">
        <v>35</v>
      </c>
      <c r="H50" s="479">
        <f>F60</f>
        <v>3133</v>
      </c>
      <c r="I50" s="105">
        <v>1</v>
      </c>
      <c r="J50" s="172"/>
      <c r="M50" s="88">
        <f>H50</f>
        <v>3133</v>
      </c>
      <c r="N50" s="35"/>
      <c r="P50" s="303"/>
    </row>
    <row r="51" spans="1:16" s="173" customFormat="1" ht="26.4">
      <c r="A51" s="327" t="str">
        <f>IF(I51&lt;&gt;"",MAX(A$1:A50)+1,"")</f>
        <v/>
      </c>
      <c r="B51" s="291"/>
      <c r="C51" s="228"/>
      <c r="D51" s="154" t="s">
        <v>197</v>
      </c>
      <c r="E51" s="229" t="s">
        <v>198</v>
      </c>
      <c r="F51" s="229"/>
      <c r="G51" s="149" t="s">
        <v>35</v>
      </c>
      <c r="H51" s="478"/>
      <c r="I51" s="171"/>
      <c r="J51" s="172"/>
      <c r="M51" s="88"/>
      <c r="N51" s="35"/>
      <c r="P51" s="303"/>
    </row>
    <row r="52" spans="1:16" s="173" customFormat="1">
      <c r="A52" s="327"/>
      <c r="B52" s="291"/>
      <c r="C52" s="228"/>
      <c r="D52" s="154"/>
      <c r="E52" s="229" t="s">
        <v>1274</v>
      </c>
      <c r="F52" s="229"/>
      <c r="G52" s="149"/>
      <c r="H52" s="156"/>
      <c r="I52" s="171"/>
      <c r="J52" s="172"/>
      <c r="M52" s="88"/>
      <c r="N52" s="35"/>
      <c r="P52" s="303"/>
    </row>
    <row r="53" spans="1:16" s="173" customFormat="1">
      <c r="A53" s="327" t="str">
        <f>IF(I53&lt;&gt;"",MAX(A$1:A51)+1,"")</f>
        <v/>
      </c>
      <c r="B53" s="291"/>
      <c r="C53" s="228"/>
      <c r="D53" s="346"/>
      <c r="E53" s="147" t="s">
        <v>1267</v>
      </c>
      <c r="F53" s="151">
        <v>347</v>
      </c>
      <c r="G53" s="158"/>
      <c r="H53" s="156"/>
      <c r="I53" s="171"/>
      <c r="J53" s="172"/>
      <c r="M53" s="88"/>
      <c r="N53" s="35"/>
      <c r="P53" s="303"/>
    </row>
    <row r="54" spans="1:16" s="173" customFormat="1">
      <c r="A54" s="327" t="str">
        <f>IF(I54&lt;&gt;"",MAX(A$1:A53)+1,"")</f>
        <v/>
      </c>
      <c r="B54" s="291"/>
      <c r="C54" s="228"/>
      <c r="D54" s="346"/>
      <c r="E54" s="147" t="s">
        <v>1268</v>
      </c>
      <c r="F54" s="334">
        <v>802</v>
      </c>
      <c r="G54" s="158"/>
      <c r="H54" s="156"/>
      <c r="I54" s="171"/>
      <c r="J54" s="172"/>
      <c r="M54" s="88"/>
      <c r="N54" s="35"/>
      <c r="P54" s="303"/>
    </row>
    <row r="55" spans="1:16" s="173" customFormat="1">
      <c r="A55" s="327"/>
      <c r="B55" s="291"/>
      <c r="C55" s="228"/>
      <c r="D55" s="346"/>
      <c r="E55" s="147"/>
      <c r="F55" s="151">
        <f>SUM(F53:F54)</f>
        <v>1149</v>
      </c>
      <c r="G55" s="158"/>
      <c r="H55" s="156"/>
      <c r="I55" s="171"/>
      <c r="J55" s="172"/>
      <c r="M55" s="88"/>
      <c r="N55" s="35"/>
      <c r="P55" s="303"/>
    </row>
    <row r="56" spans="1:16" s="173" customFormat="1">
      <c r="A56" s="327"/>
      <c r="B56" s="291"/>
      <c r="C56" s="228"/>
      <c r="D56" s="346"/>
      <c r="E56" s="229" t="s">
        <v>1275</v>
      </c>
      <c r="F56" s="229"/>
      <c r="G56" s="158"/>
      <c r="H56" s="156"/>
      <c r="I56" s="171"/>
      <c r="J56" s="172"/>
      <c r="M56" s="88"/>
      <c r="N56" s="35"/>
      <c r="P56" s="303"/>
    </row>
    <row r="57" spans="1:16" s="173" customFormat="1">
      <c r="A57" s="327"/>
      <c r="B57" s="291"/>
      <c r="C57" s="228"/>
      <c r="D57" s="346"/>
      <c r="E57" s="147" t="s">
        <v>1267</v>
      </c>
      <c r="F57" s="151">
        <f>239+563</f>
        <v>802</v>
      </c>
      <c r="G57" s="158"/>
      <c r="H57" s="156"/>
      <c r="I57" s="171"/>
      <c r="J57" s="172"/>
      <c r="M57" s="88"/>
      <c r="N57" s="35"/>
      <c r="P57" s="303"/>
    </row>
    <row r="58" spans="1:16" s="173" customFormat="1">
      <c r="A58" s="327"/>
      <c r="B58" s="291"/>
      <c r="C58" s="228"/>
      <c r="D58" s="346"/>
      <c r="E58" s="147" t="s">
        <v>1268</v>
      </c>
      <c r="F58" s="334">
        <f>996+186</f>
        <v>1182</v>
      </c>
      <c r="G58" s="158"/>
      <c r="H58" s="156"/>
      <c r="I58" s="171"/>
      <c r="J58" s="172"/>
      <c r="M58" s="88"/>
      <c r="N58" s="35"/>
      <c r="P58" s="303"/>
    </row>
    <row r="59" spans="1:16" s="173" customFormat="1">
      <c r="A59" s="327" t="str">
        <f>IF(I59&lt;&gt;"",MAX(A$1:A54)+1,"")</f>
        <v/>
      </c>
      <c r="B59" s="291"/>
      <c r="C59" s="228"/>
      <c r="D59" s="346"/>
      <c r="E59" s="147"/>
      <c r="F59" s="151">
        <f>SUM(F57:F58)</f>
        <v>1984</v>
      </c>
      <c r="G59" s="158"/>
      <c r="H59" s="156"/>
      <c r="I59" s="171"/>
      <c r="J59" s="172"/>
      <c r="M59" s="88"/>
      <c r="N59" s="35"/>
      <c r="P59" s="303"/>
    </row>
    <row r="60" spans="1:16" s="173" customFormat="1">
      <c r="A60" s="327"/>
      <c r="B60" s="291"/>
      <c r="C60" s="228"/>
      <c r="D60" s="346"/>
      <c r="E60" s="147"/>
      <c r="F60" s="151">
        <f>F55+F59</f>
        <v>3133</v>
      </c>
      <c r="G60" s="158"/>
      <c r="H60" s="156"/>
      <c r="I60" s="171"/>
      <c r="J60" s="172"/>
      <c r="M60" s="88"/>
      <c r="N60" s="35"/>
      <c r="P60" s="303"/>
    </row>
    <row r="61" spans="1:16" s="173" customFormat="1">
      <c r="A61" s="327"/>
      <c r="B61" s="291"/>
      <c r="C61" s="228"/>
      <c r="D61" s="346"/>
      <c r="E61" s="147"/>
      <c r="F61" s="151"/>
      <c r="G61" s="158"/>
      <c r="H61" s="156"/>
      <c r="I61" s="171"/>
      <c r="J61" s="172"/>
      <c r="M61" s="88"/>
      <c r="N61" s="35"/>
      <c r="P61" s="303"/>
    </row>
    <row r="62" spans="1:16" s="173" customFormat="1">
      <c r="A62" s="327">
        <f>IF(I62&lt;&gt;"",MAX(A$1:A59)+1,"")</f>
        <v>6</v>
      </c>
      <c r="B62" s="291"/>
      <c r="C62" s="142" t="s">
        <v>206</v>
      </c>
      <c r="D62" s="143"/>
      <c r="E62" s="144" t="s">
        <v>207</v>
      </c>
      <c r="F62" s="144"/>
      <c r="G62" s="146" t="s">
        <v>35</v>
      </c>
      <c r="H62" s="479">
        <f>F67</f>
        <v>154.0224</v>
      </c>
      <c r="I62" s="105">
        <v>1</v>
      </c>
      <c r="J62" s="172"/>
      <c r="M62" s="88">
        <f>H62</f>
        <v>154.0224</v>
      </c>
      <c r="N62" s="35"/>
      <c r="P62" s="303"/>
    </row>
    <row r="63" spans="1:16" s="173" customFormat="1">
      <c r="A63" s="327" t="str">
        <f>IF(I63&lt;&gt;"",MAX(A$1:A62)+1,"")</f>
        <v/>
      </c>
      <c r="B63" s="291"/>
      <c r="C63" s="228"/>
      <c r="D63" s="154" t="s">
        <v>208</v>
      </c>
      <c r="E63" s="229" t="s">
        <v>209</v>
      </c>
      <c r="F63" s="229"/>
      <c r="G63" s="149" t="s">
        <v>35</v>
      </c>
      <c r="H63" s="478"/>
      <c r="I63" s="171"/>
      <c r="J63" s="172"/>
      <c r="M63" s="88"/>
      <c r="N63" s="35"/>
      <c r="P63" s="303"/>
    </row>
    <row r="64" spans="1:16" s="173" customFormat="1">
      <c r="A64" s="327" t="str">
        <f>IF(I64&lt;&gt;"",MAX(A$1:A63)+1,"")</f>
        <v/>
      </c>
      <c r="B64" s="291"/>
      <c r="C64" s="228"/>
      <c r="D64" s="154"/>
      <c r="E64" s="147" t="s">
        <v>1224</v>
      </c>
      <c r="F64" s="106"/>
      <c r="G64" s="149"/>
      <c r="H64" s="478"/>
      <c r="I64" s="171"/>
      <c r="J64" s="172"/>
      <c r="M64" s="88"/>
      <c r="N64" s="35"/>
      <c r="P64" s="303"/>
    </row>
    <row r="65" spans="1:16" s="173" customFormat="1">
      <c r="A65" s="327"/>
      <c r="B65" s="291"/>
      <c r="C65" s="228"/>
      <c r="D65" s="154"/>
      <c r="E65" s="163" t="s">
        <v>1274</v>
      </c>
      <c r="F65" s="148">
        <f>K2*0.45</f>
        <v>66.1374</v>
      </c>
      <c r="G65" s="149"/>
      <c r="H65" s="478"/>
      <c r="I65" s="171"/>
      <c r="J65" s="172"/>
      <c r="M65" s="88"/>
      <c r="N65" s="35"/>
      <c r="P65" s="303"/>
    </row>
    <row r="66" spans="1:16" s="173" customFormat="1">
      <c r="A66" s="327"/>
      <c r="B66" s="291"/>
      <c r="C66" s="228"/>
      <c r="D66" s="154"/>
      <c r="E66" s="163" t="s">
        <v>1275</v>
      </c>
      <c r="F66" s="148">
        <f>L2*0.45</f>
        <v>87.885000000000005</v>
      </c>
      <c r="G66" s="149"/>
      <c r="H66" s="478"/>
      <c r="I66" s="171"/>
      <c r="J66" s="172"/>
      <c r="M66" s="88"/>
      <c r="N66" s="35"/>
      <c r="P66" s="303"/>
    </row>
    <row r="67" spans="1:16" s="173" customFormat="1">
      <c r="A67" s="327" t="str">
        <f>IF(I67&lt;&gt;"",MAX(A$1:A64)+1,"")</f>
        <v/>
      </c>
      <c r="B67" s="291"/>
      <c r="C67" s="228"/>
      <c r="D67" s="154"/>
      <c r="E67" s="335" t="s">
        <v>93</v>
      </c>
      <c r="F67" s="151">
        <f>SUM(F65:F66)</f>
        <v>154.0224</v>
      </c>
      <c r="G67" s="149"/>
      <c r="H67" s="478"/>
      <c r="I67" s="171"/>
      <c r="J67" s="172"/>
      <c r="M67" s="88"/>
      <c r="N67" s="35"/>
      <c r="P67" s="303"/>
    </row>
    <row r="68" spans="1:16" s="173" customFormat="1">
      <c r="A68" s="327" t="str">
        <f>IF(I68&lt;&gt;"",MAX(A$1:A67)+1,"")</f>
        <v/>
      </c>
      <c r="B68" s="291"/>
      <c r="C68" s="228"/>
      <c r="D68" s="154"/>
      <c r="E68" s="147"/>
      <c r="F68" s="151"/>
      <c r="G68" s="149"/>
      <c r="H68" s="478"/>
      <c r="I68" s="171"/>
      <c r="J68" s="172"/>
      <c r="M68" s="88"/>
      <c r="N68" s="35"/>
      <c r="P68" s="303"/>
    </row>
    <row r="69" spans="1:16" s="173" customFormat="1">
      <c r="A69" s="327">
        <f>IF(I69&lt;&gt;"",MAX(A$1:A68)+1,"")</f>
        <v>7</v>
      </c>
      <c r="B69" s="291"/>
      <c r="C69" s="571" t="s">
        <v>1190</v>
      </c>
      <c r="D69" s="572"/>
      <c r="E69" s="573" t="s">
        <v>1191</v>
      </c>
      <c r="F69" s="574"/>
      <c r="G69" s="575" t="s">
        <v>35</v>
      </c>
      <c r="H69" s="576">
        <f>F73</f>
        <v>4102</v>
      </c>
      <c r="I69" s="105">
        <v>1</v>
      </c>
      <c r="J69" s="172"/>
      <c r="M69" s="35"/>
      <c r="N69" s="35"/>
      <c r="P69" s="303"/>
    </row>
    <row r="70" spans="1:16" s="173" customFormat="1" ht="26.4">
      <c r="A70" s="327"/>
      <c r="B70" s="291"/>
      <c r="C70" s="571"/>
      <c r="D70" s="577" t="s">
        <v>1226</v>
      </c>
      <c r="E70" s="578" t="s">
        <v>1227</v>
      </c>
      <c r="F70" s="579"/>
      <c r="G70" s="575"/>
      <c r="H70" s="576"/>
      <c r="I70" s="171"/>
      <c r="J70" s="172"/>
      <c r="M70" s="35"/>
      <c r="N70" s="88">
        <f>H69</f>
        <v>4102</v>
      </c>
      <c r="P70" s="303"/>
    </row>
    <row r="71" spans="1:16" s="173" customFormat="1">
      <c r="A71" s="327"/>
      <c r="B71" s="291"/>
      <c r="C71" s="571"/>
      <c r="D71" s="577"/>
      <c r="E71" s="580" t="s">
        <v>1274</v>
      </c>
      <c r="F71" s="137">
        <v>3746</v>
      </c>
      <c r="G71" s="575"/>
      <c r="H71" s="576"/>
      <c r="I71" s="171"/>
      <c r="J71" s="172"/>
      <c r="M71" s="35"/>
      <c r="N71" s="35"/>
      <c r="P71" s="303"/>
    </row>
    <row r="72" spans="1:16" s="173" customFormat="1">
      <c r="A72" s="327"/>
      <c r="B72" s="291"/>
      <c r="C72" s="571"/>
      <c r="D72" s="577"/>
      <c r="E72" s="580" t="s">
        <v>1275</v>
      </c>
      <c r="F72" s="581">
        <f>304+52</f>
        <v>356</v>
      </c>
      <c r="G72" s="575"/>
      <c r="H72" s="576"/>
      <c r="I72" s="171"/>
      <c r="J72" s="172"/>
      <c r="M72" s="35"/>
      <c r="N72" s="35"/>
      <c r="P72" s="303"/>
    </row>
    <row r="73" spans="1:16" s="173" customFormat="1" ht="15.75" customHeight="1">
      <c r="A73" s="327"/>
      <c r="B73" s="291"/>
      <c r="C73" s="582"/>
      <c r="D73" s="583"/>
      <c r="E73" s="584" t="s">
        <v>1225</v>
      </c>
      <c r="F73" s="585">
        <f>SUM(F71:F72)</f>
        <v>4102</v>
      </c>
      <c r="G73" s="586"/>
      <c r="H73" s="587"/>
      <c r="I73" s="171"/>
      <c r="J73" s="172"/>
      <c r="M73" s="35"/>
      <c r="N73" s="88"/>
      <c r="P73" s="303"/>
    </row>
    <row r="74" spans="1:16" s="173" customFormat="1">
      <c r="A74" s="327"/>
      <c r="B74" s="291"/>
      <c r="C74" s="582"/>
      <c r="D74" s="583"/>
      <c r="E74" s="584"/>
      <c r="F74" s="588"/>
      <c r="G74" s="586"/>
      <c r="H74" s="587"/>
      <c r="I74" s="171"/>
      <c r="J74" s="172"/>
      <c r="M74" s="35"/>
      <c r="N74" s="35"/>
      <c r="P74" s="303"/>
    </row>
    <row r="75" spans="1:16" s="173" customFormat="1">
      <c r="A75" s="327"/>
      <c r="B75" s="291"/>
      <c r="C75" s="582"/>
      <c r="D75" s="583"/>
      <c r="E75" s="589"/>
      <c r="F75" s="585"/>
      <c r="G75" s="586"/>
      <c r="H75" s="587"/>
      <c r="I75" s="171"/>
      <c r="J75" s="172"/>
      <c r="M75" s="35"/>
      <c r="N75" s="35"/>
      <c r="P75" s="303"/>
    </row>
    <row r="76" spans="1:16" s="173" customFormat="1">
      <c r="A76" s="327">
        <f>IF(I76&lt;&gt;"",MAX(A$1:A75)+1,"")</f>
        <v>8</v>
      </c>
      <c r="B76" s="291"/>
      <c r="C76" s="590" t="s">
        <v>226</v>
      </c>
      <c r="D76" s="591"/>
      <c r="E76" s="592" t="s">
        <v>227</v>
      </c>
      <c r="F76" s="593"/>
      <c r="G76" s="594" t="s">
        <v>35</v>
      </c>
      <c r="H76" s="576">
        <f>F81</f>
        <v>2219</v>
      </c>
      <c r="I76" s="105">
        <v>1</v>
      </c>
      <c r="J76" s="172"/>
      <c r="M76" s="35"/>
      <c r="N76" s="35"/>
      <c r="P76" s="303"/>
    </row>
    <row r="77" spans="1:16" s="173" customFormat="1" ht="26.4">
      <c r="A77" s="327"/>
      <c r="B77" s="291"/>
      <c r="C77" s="590"/>
      <c r="D77" s="597" t="s">
        <v>1323</v>
      </c>
      <c r="E77" s="595" t="s">
        <v>1324</v>
      </c>
      <c r="F77" s="585"/>
      <c r="G77" s="594"/>
      <c r="H77" s="587"/>
      <c r="I77" s="245"/>
      <c r="J77" s="172"/>
      <c r="M77" s="35"/>
      <c r="N77" s="35"/>
      <c r="P77" s="303"/>
    </row>
    <row r="78" spans="1:16" s="173" customFormat="1" ht="26.4">
      <c r="A78" s="327"/>
      <c r="B78" s="291"/>
      <c r="C78" s="590"/>
      <c r="D78" s="591"/>
      <c r="E78" s="595" t="s">
        <v>1325</v>
      </c>
      <c r="F78" s="585"/>
      <c r="G78" s="594"/>
      <c r="H78" s="587"/>
      <c r="I78" s="245"/>
      <c r="J78" s="172"/>
      <c r="M78" s="35"/>
      <c r="N78" s="35"/>
      <c r="P78" s="303"/>
    </row>
    <row r="79" spans="1:16" s="173" customFormat="1">
      <c r="A79" s="327"/>
      <c r="B79" s="291"/>
      <c r="C79" s="590"/>
      <c r="D79" s="591"/>
      <c r="E79" s="580" t="s">
        <v>1274</v>
      </c>
      <c r="F79" s="585">
        <v>979</v>
      </c>
      <c r="G79" s="594"/>
      <c r="H79" s="587"/>
      <c r="I79" s="245"/>
      <c r="J79" s="172"/>
      <c r="M79" s="35"/>
      <c r="N79" s="35"/>
      <c r="P79" s="303"/>
    </row>
    <row r="80" spans="1:16" s="173" customFormat="1">
      <c r="A80" s="327"/>
      <c r="B80" s="291"/>
      <c r="C80" s="590"/>
      <c r="D80" s="591"/>
      <c r="E80" s="580" t="s">
        <v>1275</v>
      </c>
      <c r="F80" s="596">
        <f>999+241</f>
        <v>1240</v>
      </c>
      <c r="G80" s="594"/>
      <c r="H80" s="587"/>
      <c r="I80" s="245"/>
      <c r="J80" s="172"/>
      <c r="M80" s="35"/>
      <c r="N80" s="35"/>
      <c r="P80" s="303"/>
    </row>
    <row r="81" spans="1:16" s="173" customFormat="1">
      <c r="A81" s="327"/>
      <c r="B81" s="291"/>
      <c r="C81" s="582"/>
      <c r="D81" s="583"/>
      <c r="E81" s="589"/>
      <c r="F81" s="585">
        <f>SUM(F79:F80)</f>
        <v>2219</v>
      </c>
      <c r="G81" s="586"/>
      <c r="H81" s="587"/>
      <c r="I81" s="171"/>
      <c r="J81" s="172"/>
      <c r="M81" s="35"/>
      <c r="N81" s="35"/>
      <c r="P81" s="303"/>
    </row>
    <row r="82" spans="1:16" s="173" customFormat="1">
      <c r="A82" s="327"/>
      <c r="B82" s="291"/>
      <c r="C82" s="228"/>
      <c r="D82" s="346"/>
      <c r="E82" s="349"/>
      <c r="F82" s="151"/>
      <c r="G82" s="292"/>
      <c r="H82" s="478"/>
      <c r="I82" s="171"/>
      <c r="J82" s="172"/>
      <c r="M82" s="35"/>
      <c r="N82" s="35"/>
      <c r="P82" s="303"/>
    </row>
    <row r="83" spans="1:16" s="173" customFormat="1" ht="26.4">
      <c r="A83" s="327">
        <f>IF(I83&lt;&gt;"",MAX(A$1:A82)+1,"")</f>
        <v>9</v>
      </c>
      <c r="B83" s="291"/>
      <c r="C83" s="423" t="s">
        <v>253</v>
      </c>
      <c r="D83" s="424"/>
      <c r="E83" s="425" t="s">
        <v>254</v>
      </c>
      <c r="F83" s="426"/>
      <c r="G83" s="427" t="s">
        <v>61</v>
      </c>
      <c r="H83" s="479">
        <f>F87</f>
        <v>2149.5</v>
      </c>
      <c r="I83" s="105">
        <v>1</v>
      </c>
      <c r="J83" s="172"/>
      <c r="M83" s="35"/>
      <c r="N83" s="35"/>
      <c r="P83" s="303"/>
    </row>
    <row r="84" spans="1:16" s="173" customFormat="1" ht="26.4">
      <c r="A84" s="327"/>
      <c r="B84" s="291"/>
      <c r="C84" s="428"/>
      <c r="D84" s="421" t="s">
        <v>255</v>
      </c>
      <c r="E84" s="422" t="s">
        <v>256</v>
      </c>
      <c r="F84" s="429"/>
      <c r="G84" s="430" t="s">
        <v>61</v>
      </c>
      <c r="H84" s="478"/>
      <c r="I84" s="171"/>
      <c r="J84" s="172"/>
      <c r="M84" s="35"/>
      <c r="N84" s="35"/>
      <c r="P84" s="303"/>
    </row>
    <row r="85" spans="1:16" s="173" customFormat="1">
      <c r="A85" s="327"/>
      <c r="B85" s="291"/>
      <c r="C85" s="428"/>
      <c r="D85" s="421"/>
      <c r="E85" s="163" t="s">
        <v>1274</v>
      </c>
      <c r="F85" s="431">
        <f>1895/2</f>
        <v>947.5</v>
      </c>
      <c r="G85" s="430"/>
      <c r="H85" s="478"/>
      <c r="I85" s="171"/>
      <c r="J85" s="172"/>
      <c r="M85" s="35"/>
      <c r="N85" s="35"/>
      <c r="P85" s="303"/>
    </row>
    <row r="86" spans="1:16" s="173" customFormat="1">
      <c r="A86" s="327"/>
      <c r="B86" s="291"/>
      <c r="C86" s="428"/>
      <c r="D86" s="421"/>
      <c r="E86" s="163" t="s">
        <v>1275</v>
      </c>
      <c r="F86" s="432">
        <f>(1868+536)/2</f>
        <v>1202</v>
      </c>
      <c r="G86" s="430"/>
      <c r="H86" s="478"/>
      <c r="I86" s="171"/>
      <c r="J86" s="172"/>
      <c r="M86" s="35"/>
      <c r="N86" s="35"/>
      <c r="P86" s="303"/>
    </row>
    <row r="87" spans="1:16" s="173" customFormat="1">
      <c r="A87" s="327"/>
      <c r="B87" s="291"/>
      <c r="C87" s="428"/>
      <c r="D87" s="421"/>
      <c r="E87" s="163"/>
      <c r="F87" s="431">
        <f>SUM(F85:F86)</f>
        <v>2149.5</v>
      </c>
      <c r="G87" s="430"/>
      <c r="H87" s="478"/>
      <c r="I87" s="171"/>
      <c r="J87" s="172"/>
      <c r="M87" s="35"/>
      <c r="N87" s="35"/>
      <c r="P87" s="303"/>
    </row>
    <row r="88" spans="1:16" s="173" customFormat="1">
      <c r="A88" s="327"/>
      <c r="B88" s="291"/>
      <c r="C88" s="428"/>
      <c r="D88" s="421"/>
      <c r="E88" s="433"/>
      <c r="F88" s="431"/>
      <c r="G88" s="430"/>
      <c r="H88" s="478"/>
      <c r="I88" s="171"/>
      <c r="J88" s="172"/>
      <c r="M88" s="35"/>
      <c r="N88" s="35"/>
      <c r="P88" s="303"/>
    </row>
    <row r="89" spans="1:16" s="173" customFormat="1" ht="26.4">
      <c r="A89" s="327">
        <f>IF(I89&lt;&gt;"",MAX(A$1:A88)+1,"")</f>
        <v>10</v>
      </c>
      <c r="B89" s="291"/>
      <c r="C89" s="423" t="s">
        <v>1211</v>
      </c>
      <c r="D89" s="424"/>
      <c r="E89" s="425" t="s">
        <v>1212</v>
      </c>
      <c r="F89" s="426"/>
      <c r="G89" s="427" t="s">
        <v>61</v>
      </c>
      <c r="H89" s="479">
        <f>F94</f>
        <v>2149.5</v>
      </c>
      <c r="I89" s="105">
        <v>1</v>
      </c>
      <c r="J89" s="172"/>
      <c r="M89" s="35"/>
      <c r="N89" s="35"/>
      <c r="P89" s="303"/>
    </row>
    <row r="90" spans="1:16" s="173" customFormat="1" ht="26.4">
      <c r="A90" s="327"/>
      <c r="B90" s="291"/>
      <c r="C90" s="428"/>
      <c r="D90" s="421" t="s">
        <v>1213</v>
      </c>
      <c r="E90" s="422" t="s">
        <v>1214</v>
      </c>
      <c r="F90" s="429"/>
      <c r="G90" s="430" t="s">
        <v>61</v>
      </c>
      <c r="H90" s="156"/>
      <c r="I90" s="171"/>
      <c r="J90" s="172"/>
      <c r="M90" s="35"/>
      <c r="N90" s="35"/>
      <c r="P90" s="303"/>
    </row>
    <row r="91" spans="1:16" s="173" customFormat="1">
      <c r="A91" s="327"/>
      <c r="B91" s="291"/>
      <c r="C91" s="428"/>
      <c r="D91" s="421"/>
      <c r="E91" s="147" t="s">
        <v>1247</v>
      </c>
      <c r="F91" s="431"/>
      <c r="G91" s="430"/>
      <c r="H91" s="156"/>
      <c r="I91" s="171"/>
      <c r="J91" s="172"/>
      <c r="M91" s="35"/>
      <c r="N91" s="35"/>
      <c r="P91" s="303"/>
    </row>
    <row r="92" spans="1:16" s="173" customFormat="1">
      <c r="A92" s="327"/>
      <c r="B92" s="291"/>
      <c r="C92" s="428"/>
      <c r="D92" s="421"/>
      <c r="E92" s="163" t="s">
        <v>1274</v>
      </c>
      <c r="F92" s="431">
        <f>F85</f>
        <v>947.5</v>
      </c>
      <c r="G92" s="430"/>
      <c r="H92" s="156"/>
      <c r="I92" s="171"/>
      <c r="J92" s="172"/>
      <c r="M92" s="35"/>
      <c r="N92" s="35"/>
      <c r="P92" s="303"/>
    </row>
    <row r="93" spans="1:16" s="173" customFormat="1">
      <c r="A93" s="327"/>
      <c r="B93" s="291"/>
      <c r="C93" s="228"/>
      <c r="D93" s="154"/>
      <c r="E93" s="163" t="s">
        <v>1275</v>
      </c>
      <c r="F93" s="150">
        <f>F86</f>
        <v>1202</v>
      </c>
      <c r="G93" s="149"/>
      <c r="H93" s="156"/>
      <c r="I93" s="171"/>
      <c r="J93" s="172"/>
      <c r="M93" s="35"/>
      <c r="N93" s="35"/>
      <c r="P93" s="303"/>
    </row>
    <row r="94" spans="1:16" s="173" customFormat="1">
      <c r="A94" s="327"/>
      <c r="B94" s="291"/>
      <c r="C94" s="228"/>
      <c r="D94" s="154"/>
      <c r="E94" s="163"/>
      <c r="F94" s="151">
        <f>SUM(F92:F93)</f>
        <v>2149.5</v>
      </c>
      <c r="G94" s="149"/>
      <c r="H94" s="156"/>
      <c r="I94" s="171"/>
      <c r="J94" s="172"/>
      <c r="M94" s="35"/>
      <c r="N94" s="35"/>
      <c r="P94" s="303"/>
    </row>
    <row r="95" spans="1:16" s="173" customFormat="1">
      <c r="A95" s="327" t="str">
        <f>IF(I95&lt;&gt;"",MAX(A$1:A82)+1,"")</f>
        <v/>
      </c>
      <c r="B95" s="291"/>
      <c r="C95" s="228"/>
      <c r="D95" s="346"/>
      <c r="E95" s="219"/>
      <c r="F95" s="348"/>
      <c r="G95" s="158"/>
      <c r="H95" s="156"/>
      <c r="I95" s="171"/>
      <c r="J95" s="172"/>
      <c r="M95" s="35"/>
      <c r="N95" s="35"/>
      <c r="P95" s="303"/>
    </row>
    <row r="96" spans="1:16" s="173" customFormat="1">
      <c r="A96" s="327">
        <f>IF(I96&lt;&gt;"",MAX(A$1:A95)+1,"")</f>
        <v>11</v>
      </c>
      <c r="B96" s="352"/>
      <c r="C96" s="416" t="s">
        <v>1180</v>
      </c>
      <c r="D96" s="417"/>
      <c r="E96" s="418" t="s">
        <v>1181</v>
      </c>
      <c r="F96" s="419"/>
      <c r="G96" s="343" t="s">
        <v>61</v>
      </c>
      <c r="H96" s="479">
        <f>F101</f>
        <v>143</v>
      </c>
      <c r="I96" s="105">
        <v>1</v>
      </c>
      <c r="J96" s="172"/>
      <c r="M96" s="35"/>
      <c r="N96" s="35"/>
      <c r="P96" s="303"/>
    </row>
    <row r="97" spans="1:16" s="173" customFormat="1" ht="26.4">
      <c r="A97" s="353" t="str">
        <f>IF(C97&lt;&gt;"",MAX(A$1:A96)+1,"")</f>
        <v/>
      </c>
      <c r="B97" s="434"/>
      <c r="C97" s="435"/>
      <c r="D97" s="436" t="s">
        <v>1182</v>
      </c>
      <c r="E97" s="437" t="s">
        <v>1183</v>
      </c>
      <c r="F97" s="151"/>
      <c r="G97" s="435" t="s">
        <v>61</v>
      </c>
      <c r="H97" s="478"/>
      <c r="I97" s="171"/>
      <c r="J97" s="172"/>
      <c r="M97" s="35"/>
      <c r="N97" s="35"/>
      <c r="P97" s="303"/>
    </row>
    <row r="98" spans="1:16" s="173" customFormat="1">
      <c r="A98" s="327"/>
      <c r="B98" s="291"/>
      <c r="C98" s="210"/>
      <c r="D98" s="154"/>
      <c r="E98" s="147" t="s">
        <v>1184</v>
      </c>
      <c r="F98" s="151"/>
      <c r="G98" s="149"/>
      <c r="H98" s="478"/>
      <c r="I98" s="171"/>
      <c r="J98" s="172"/>
      <c r="M98" s="35"/>
      <c r="N98" s="35"/>
      <c r="P98" s="303"/>
    </row>
    <row r="99" spans="1:16" s="173" customFormat="1">
      <c r="A99" s="327"/>
      <c r="B99" s="291"/>
      <c r="C99" s="210"/>
      <c r="D99" s="154"/>
      <c r="E99" s="163" t="s">
        <v>1274</v>
      </c>
      <c r="F99" s="151">
        <v>0</v>
      </c>
      <c r="G99" s="149"/>
      <c r="H99" s="478"/>
      <c r="I99" s="171"/>
      <c r="J99" s="172"/>
      <c r="M99" s="35"/>
      <c r="N99" s="35"/>
      <c r="P99" s="303"/>
    </row>
    <row r="100" spans="1:16" s="173" customFormat="1">
      <c r="A100" s="327"/>
      <c r="B100" s="291"/>
      <c r="C100" s="210"/>
      <c r="D100" s="154"/>
      <c r="E100" s="163" t="s">
        <v>1275</v>
      </c>
      <c r="F100" s="150">
        <v>143</v>
      </c>
      <c r="G100" s="149"/>
      <c r="H100" s="478"/>
      <c r="I100" s="171"/>
      <c r="J100" s="172"/>
      <c r="M100" s="35"/>
      <c r="N100" s="35"/>
      <c r="P100" s="303"/>
    </row>
    <row r="101" spans="1:16" s="173" customFormat="1">
      <c r="A101" s="327"/>
      <c r="B101" s="291"/>
      <c r="C101" s="210"/>
      <c r="D101" s="154"/>
      <c r="E101" s="147"/>
      <c r="F101" s="151">
        <f>SUM(F99:F100)</f>
        <v>143</v>
      </c>
      <c r="G101" s="149"/>
      <c r="H101" s="478"/>
      <c r="I101" s="171"/>
      <c r="J101" s="172"/>
      <c r="M101" s="35"/>
      <c r="N101" s="35"/>
      <c r="P101" s="303"/>
    </row>
    <row r="102" spans="1:16" s="173" customFormat="1">
      <c r="A102" s="327"/>
      <c r="B102" s="291"/>
      <c r="C102" s="210"/>
      <c r="D102" s="154"/>
      <c r="E102" s="147"/>
      <c r="F102" s="151"/>
      <c r="G102" s="149"/>
      <c r="H102" s="478"/>
      <c r="I102" s="171"/>
      <c r="J102" s="172"/>
      <c r="M102" s="35"/>
      <c r="N102" s="35"/>
      <c r="P102" s="303"/>
    </row>
    <row r="103" spans="1:16" s="173" customFormat="1">
      <c r="A103" s="327">
        <f>IF(I103&lt;&gt;"",MAX(A$1:A102)+1,"")</f>
        <v>12</v>
      </c>
      <c r="B103" s="291"/>
      <c r="C103" s="416" t="s">
        <v>1185</v>
      </c>
      <c r="D103" s="417"/>
      <c r="E103" s="418" t="s">
        <v>1186</v>
      </c>
      <c r="F103" s="419"/>
      <c r="G103" s="343" t="s">
        <v>61</v>
      </c>
      <c r="H103" s="479">
        <f>F108</f>
        <v>2773</v>
      </c>
      <c r="I103" s="105">
        <v>1</v>
      </c>
      <c r="J103" s="172"/>
      <c r="M103" s="35"/>
      <c r="N103" s="35"/>
      <c r="P103" s="303"/>
    </row>
    <row r="104" spans="1:16" s="173" customFormat="1" ht="26.4">
      <c r="A104" s="327" t="str">
        <f>IF(I104&lt;&gt;"",MAX(A$1:A95)+1,"")</f>
        <v/>
      </c>
      <c r="B104" s="291"/>
      <c r="C104" s="435"/>
      <c r="D104" s="436" t="s">
        <v>1187</v>
      </c>
      <c r="E104" s="437" t="s">
        <v>1188</v>
      </c>
      <c r="F104" s="438"/>
      <c r="G104" s="435" t="s">
        <v>61</v>
      </c>
      <c r="H104" s="478"/>
      <c r="I104" s="171"/>
      <c r="J104" s="172"/>
      <c r="M104" s="35"/>
      <c r="N104" s="35"/>
      <c r="P104" s="303"/>
    </row>
    <row r="105" spans="1:16" s="173" customFormat="1">
      <c r="A105" s="327"/>
      <c r="B105" s="291"/>
      <c r="C105" s="435"/>
      <c r="D105" s="436"/>
      <c r="E105" s="147" t="s">
        <v>1189</v>
      </c>
      <c r="F105" s="151"/>
      <c r="G105" s="435"/>
      <c r="H105" s="478"/>
      <c r="I105" s="171"/>
      <c r="J105" s="172"/>
      <c r="M105" s="35"/>
      <c r="N105" s="35"/>
      <c r="P105" s="303"/>
    </row>
    <row r="106" spans="1:16" s="173" customFormat="1">
      <c r="A106" s="327"/>
      <c r="B106" s="291"/>
      <c r="C106" s="435"/>
      <c r="D106" s="436"/>
      <c r="E106" s="163" t="s">
        <v>1274</v>
      </c>
      <c r="F106" s="151">
        <v>1423</v>
      </c>
      <c r="G106" s="435"/>
      <c r="H106" s="478"/>
      <c r="I106" s="171"/>
      <c r="J106" s="172"/>
      <c r="M106" s="35"/>
      <c r="N106" s="35"/>
      <c r="P106" s="303"/>
    </row>
    <row r="107" spans="1:16" s="173" customFormat="1">
      <c r="A107" s="327"/>
      <c r="B107" s="291"/>
      <c r="C107" s="435"/>
      <c r="D107" s="436"/>
      <c r="E107" s="163" t="s">
        <v>1275</v>
      </c>
      <c r="F107" s="150">
        <f>1153+197</f>
        <v>1350</v>
      </c>
      <c r="G107" s="435"/>
      <c r="H107" s="478"/>
      <c r="I107" s="171"/>
      <c r="J107" s="172"/>
      <c r="M107" s="35"/>
      <c r="N107" s="35"/>
      <c r="P107" s="303"/>
    </row>
    <row r="108" spans="1:16" s="173" customFormat="1">
      <c r="A108" s="327"/>
      <c r="B108" s="291"/>
      <c r="C108" s="435"/>
      <c r="D108" s="436"/>
      <c r="E108" s="147"/>
      <c r="F108" s="151">
        <f>SUM(F106:F107)</f>
        <v>2773</v>
      </c>
      <c r="G108" s="435"/>
      <c r="H108" s="478"/>
      <c r="I108" s="171"/>
      <c r="J108" s="172"/>
      <c r="M108" s="35"/>
      <c r="N108" s="35"/>
      <c r="P108" s="303"/>
    </row>
    <row r="109" spans="1:16" s="173" customFormat="1">
      <c r="A109" s="327"/>
      <c r="B109" s="291"/>
      <c r="C109" s="228"/>
      <c r="D109" s="346"/>
      <c r="E109" s="219"/>
      <c r="F109" s="333"/>
      <c r="G109" s="158"/>
      <c r="H109" s="478"/>
      <c r="I109" s="171"/>
      <c r="J109" s="172"/>
      <c r="M109" s="35"/>
      <c r="N109" s="35"/>
      <c r="P109" s="303"/>
    </row>
    <row r="110" spans="1:16" s="173" customFormat="1">
      <c r="A110" s="327"/>
      <c r="B110" s="404" t="s">
        <v>1237</v>
      </c>
      <c r="C110" s="228"/>
      <c r="D110" s="346"/>
      <c r="E110" s="341" t="s">
        <v>1238</v>
      </c>
      <c r="F110" s="305"/>
      <c r="G110" s="158"/>
      <c r="H110" s="478"/>
      <c r="I110" s="171"/>
      <c r="J110" s="172"/>
      <c r="M110" s="35"/>
      <c r="N110" s="35"/>
      <c r="P110" s="303"/>
    </row>
    <row r="111" spans="1:16" s="173" customFormat="1">
      <c r="A111" s="327"/>
      <c r="B111" s="291"/>
      <c r="C111" s="228"/>
      <c r="D111" s="346"/>
      <c r="E111" s="219"/>
      <c r="F111" s="333"/>
      <c r="G111" s="158"/>
      <c r="H111" s="478"/>
      <c r="I111" s="171"/>
      <c r="J111" s="172"/>
      <c r="M111" s="35"/>
      <c r="N111" s="35"/>
      <c r="P111" s="303"/>
    </row>
    <row r="112" spans="1:16" s="173" customFormat="1">
      <c r="A112" s="327">
        <f>IF(I112&lt;&gt;"",MAX(A$1:A111)+1,"")</f>
        <v>13</v>
      </c>
      <c r="B112" s="291"/>
      <c r="C112" s="142" t="s">
        <v>1239</v>
      </c>
      <c r="D112" s="143"/>
      <c r="E112" s="144" t="s">
        <v>247</v>
      </c>
      <c r="F112" s="144"/>
      <c r="G112" s="146" t="s">
        <v>35</v>
      </c>
      <c r="H112" s="479">
        <f>F118</f>
        <v>3287.0223999999998</v>
      </c>
      <c r="I112" s="105">
        <v>1</v>
      </c>
      <c r="J112" s="172"/>
      <c r="M112" s="306">
        <f>SUM(M25:M111)</f>
        <v>3287.0223999999998</v>
      </c>
      <c r="N112" s="307">
        <f>SUM(N26:N111)</f>
        <v>4102</v>
      </c>
      <c r="P112" s="303"/>
    </row>
    <row r="113" spans="1:16" s="173" customFormat="1" ht="26.4">
      <c r="A113" s="327"/>
      <c r="B113" s="291"/>
      <c r="C113" s="228"/>
      <c r="D113" s="154"/>
      <c r="E113" s="229" t="s">
        <v>249</v>
      </c>
      <c r="F113" s="229"/>
      <c r="G113" s="149" t="s">
        <v>35</v>
      </c>
      <c r="H113" s="478"/>
      <c r="I113" s="171"/>
      <c r="J113" s="172"/>
      <c r="M113" s="560">
        <f>ABS(M112-N112)</f>
        <v>814.97760000000017</v>
      </c>
      <c r="N113" s="561"/>
      <c r="P113" s="303"/>
    </row>
    <row r="114" spans="1:16" s="173" customFormat="1" ht="18" customHeight="1" thickBot="1">
      <c r="A114" s="327"/>
      <c r="B114" s="291"/>
      <c r="C114" s="228"/>
      <c r="D114" s="154"/>
      <c r="E114" s="331" t="s">
        <v>250</v>
      </c>
      <c r="F114" s="350">
        <f>M112</f>
        <v>3287.0223999999998</v>
      </c>
      <c r="G114" s="149"/>
      <c r="H114" s="478"/>
      <c r="I114" s="171"/>
      <c r="J114" s="172"/>
      <c r="M114" s="549" t="str">
        <f>IF(M112&gt;N112,"prebytok výkopu","nedostatok násypu")</f>
        <v>nedostatok násypu</v>
      </c>
      <c r="N114" s="550"/>
      <c r="P114" s="303"/>
    </row>
    <row r="115" spans="1:16" s="173" customFormat="1">
      <c r="A115" s="327"/>
      <c r="B115" s="291"/>
      <c r="C115" s="228"/>
      <c r="D115" s="154"/>
      <c r="E115" s="147"/>
      <c r="F115" s="348"/>
      <c r="G115" s="149"/>
      <c r="H115" s="478"/>
      <c r="I115" s="171"/>
      <c r="J115" s="172"/>
      <c r="M115" s="35"/>
      <c r="N115" s="35"/>
      <c r="P115" s="303"/>
    </row>
    <row r="116" spans="1:16" s="173" customFormat="1" ht="26.4">
      <c r="A116" s="327"/>
      <c r="B116" s="291"/>
      <c r="C116" s="228"/>
      <c r="D116" s="154"/>
      <c r="E116" s="351" t="s">
        <v>252</v>
      </c>
      <c r="F116" s="332"/>
      <c r="G116" s="149"/>
      <c r="H116" s="479"/>
      <c r="I116" s="171"/>
      <c r="J116" s="302" t="str">
        <f>IF(M112&gt;N112,M112,"")</f>
        <v/>
      </c>
      <c r="K116" s="302" t="s">
        <v>251</v>
      </c>
      <c r="M116" s="35"/>
      <c r="N116" s="35"/>
      <c r="P116" s="303"/>
    </row>
    <row r="117" spans="1:16" s="173" customFormat="1" ht="26.4">
      <c r="A117" s="327"/>
      <c r="B117" s="291"/>
      <c r="C117" s="228"/>
      <c r="D117" s="154"/>
      <c r="E117" s="351" t="s">
        <v>1177</v>
      </c>
      <c r="F117" s="332"/>
      <c r="G117" s="149"/>
      <c r="H117" s="478"/>
      <c r="I117" s="171"/>
      <c r="J117" s="415">
        <f>IF(N112&gt;M112,ABS(M113),"")</f>
        <v>814.97760000000017</v>
      </c>
      <c r="K117" s="302" t="s">
        <v>1281</v>
      </c>
      <c r="M117" s="35"/>
      <c r="N117" s="35"/>
      <c r="P117" s="303"/>
    </row>
    <row r="118" spans="1:16" s="173" customFormat="1">
      <c r="A118" s="327"/>
      <c r="B118" s="291"/>
      <c r="C118" s="228"/>
      <c r="D118" s="154"/>
      <c r="E118" s="349" t="s">
        <v>93</v>
      </c>
      <c r="F118" s="151">
        <f>SUM(F114:F117)</f>
        <v>3287.0223999999998</v>
      </c>
      <c r="G118" s="149"/>
      <c r="H118" s="478"/>
      <c r="I118" s="171"/>
      <c r="J118" s="172"/>
      <c r="M118" s="35"/>
      <c r="N118" s="35"/>
      <c r="P118" s="303"/>
    </row>
    <row r="119" spans="1:16" s="173" customFormat="1">
      <c r="A119" s="327" t="str">
        <f>IF(I119&lt;&gt;"",MAX(A$1:A108)+1,"")</f>
        <v/>
      </c>
      <c r="B119" s="291"/>
      <c r="C119" s="228"/>
      <c r="D119" s="346"/>
      <c r="E119" s="349"/>
      <c r="F119" s="151"/>
      <c r="G119" s="158"/>
      <c r="H119" s="478"/>
      <c r="I119" s="171"/>
      <c r="J119" s="172"/>
      <c r="M119" s="35"/>
      <c r="N119" s="35"/>
      <c r="P119" s="303"/>
    </row>
    <row r="120" spans="1:16" s="173" customFormat="1" ht="39.6">
      <c r="A120" s="327" t="str">
        <f>IF(I120&lt;&gt;"",MAX(A$1:A119)+1,"")</f>
        <v/>
      </c>
      <c r="B120" s="392" t="s">
        <v>843</v>
      </c>
      <c r="C120" s="157"/>
      <c r="D120" s="361"/>
      <c r="E120" s="144" t="s">
        <v>844</v>
      </c>
      <c r="F120" s="167"/>
      <c r="G120" s="158"/>
      <c r="H120" s="478"/>
      <c r="I120" s="171"/>
      <c r="J120" s="172"/>
      <c r="M120" s="35"/>
      <c r="N120" s="35"/>
      <c r="P120" s="303"/>
    </row>
    <row r="121" spans="1:16" s="173" customFormat="1">
      <c r="A121" s="327" t="str">
        <f>IF(I121&lt;&gt;"",MAX(A$1:A120)+1,"")</f>
        <v/>
      </c>
      <c r="B121" s="392"/>
      <c r="C121" s="157"/>
      <c r="D121" s="361"/>
      <c r="E121" s="144"/>
      <c r="F121" s="167"/>
      <c r="G121" s="158"/>
      <c r="H121" s="478"/>
      <c r="I121" s="171"/>
      <c r="J121" s="172"/>
      <c r="M121" s="35"/>
      <c r="N121" s="35"/>
      <c r="P121" s="303"/>
    </row>
    <row r="122" spans="1:16" s="173" customFormat="1" ht="26.4">
      <c r="A122" s="327">
        <f>IF(I122&lt;&gt;"",MAX(A$1:A121)+1,"")</f>
        <v>14</v>
      </c>
      <c r="B122" s="392"/>
      <c r="C122" s="379" t="s">
        <v>1230</v>
      </c>
      <c r="D122" s="380"/>
      <c r="E122" s="362" t="s">
        <v>1231</v>
      </c>
      <c r="F122" s="369"/>
      <c r="G122" s="342" t="s">
        <v>99</v>
      </c>
      <c r="H122" s="479">
        <f>F126</f>
        <v>100.1</v>
      </c>
      <c r="I122" s="105">
        <v>1</v>
      </c>
      <c r="J122" s="172"/>
      <c r="M122" s="35"/>
      <c r="N122" s="35"/>
      <c r="P122" s="303"/>
    </row>
    <row r="123" spans="1:16" s="173" customFormat="1">
      <c r="A123" s="327"/>
      <c r="B123" s="392"/>
      <c r="C123" s="157"/>
      <c r="D123" s="361"/>
      <c r="E123" s="147" t="s">
        <v>1232</v>
      </c>
      <c r="F123" s="167"/>
      <c r="G123" s="158"/>
      <c r="H123" s="478"/>
      <c r="I123" s="171"/>
      <c r="J123" s="172"/>
      <c r="M123" s="35"/>
      <c r="N123" s="35"/>
      <c r="P123" s="303"/>
    </row>
    <row r="124" spans="1:16" s="173" customFormat="1">
      <c r="A124" s="327"/>
      <c r="B124" s="392"/>
      <c r="C124" s="157"/>
      <c r="D124" s="361"/>
      <c r="E124" s="147" t="s">
        <v>1274</v>
      </c>
      <c r="F124" s="167">
        <v>41.8</v>
      </c>
      <c r="G124" s="158"/>
      <c r="H124" s="478"/>
      <c r="I124" s="171"/>
      <c r="J124" s="172"/>
      <c r="M124" s="35"/>
      <c r="N124" s="35"/>
      <c r="P124" s="303"/>
    </row>
    <row r="125" spans="1:16" s="173" customFormat="1">
      <c r="A125" s="327"/>
      <c r="B125" s="392"/>
      <c r="C125" s="157"/>
      <c r="D125" s="361"/>
      <c r="E125" s="147" t="s">
        <v>1275</v>
      </c>
      <c r="F125" s="330">
        <v>58.3</v>
      </c>
      <c r="G125" s="158"/>
      <c r="H125" s="478"/>
      <c r="I125" s="171"/>
      <c r="J125" s="172"/>
      <c r="M125" s="35"/>
      <c r="N125" s="35"/>
      <c r="P125" s="303"/>
    </row>
    <row r="126" spans="1:16" s="173" customFormat="1">
      <c r="A126" s="327"/>
      <c r="B126" s="392"/>
      <c r="C126" s="157"/>
      <c r="D126" s="361"/>
      <c r="E126" s="147"/>
      <c r="F126" s="167">
        <f>SUM(F124:F125)</f>
        <v>100.1</v>
      </c>
      <c r="G126" s="158"/>
      <c r="H126" s="478"/>
      <c r="I126" s="171"/>
      <c r="J126" s="172"/>
      <c r="M126" s="35"/>
      <c r="N126" s="35"/>
      <c r="P126" s="303"/>
    </row>
    <row r="127" spans="1:16" s="173" customFormat="1">
      <c r="A127" s="327"/>
      <c r="B127" s="293"/>
      <c r="C127" s="355"/>
      <c r="D127" s="357"/>
      <c r="E127" s="349"/>
      <c r="F127" s="151"/>
      <c r="G127" s="158"/>
      <c r="H127" s="478"/>
      <c r="I127" s="171"/>
      <c r="J127" s="172"/>
      <c r="M127" s="35"/>
      <c r="N127" s="35"/>
      <c r="P127" s="303"/>
    </row>
    <row r="128" spans="1:16" s="173" customFormat="1">
      <c r="A128" s="327">
        <f>IF(I128&lt;&gt;"",MAX(A$1:A127)+1,"")</f>
        <v>15</v>
      </c>
      <c r="B128" s="293"/>
      <c r="C128" s="142" t="s">
        <v>924</v>
      </c>
      <c r="D128" s="143"/>
      <c r="E128" s="144" t="s">
        <v>925</v>
      </c>
      <c r="F128" s="326"/>
      <c r="G128" s="146" t="s">
        <v>99</v>
      </c>
      <c r="H128" s="479">
        <f>H129</f>
        <v>684.54399999999998</v>
      </c>
      <c r="I128" s="105">
        <v>1</v>
      </c>
      <c r="J128" s="172"/>
      <c r="M128" s="35"/>
      <c r="N128" s="35"/>
      <c r="P128" s="303"/>
    </row>
    <row r="129" spans="1:16" s="173" customFormat="1">
      <c r="A129" s="327" t="str">
        <f>IF(I129&lt;&gt;"",MAX(A$1:A128)+1,"")</f>
        <v/>
      </c>
      <c r="B129" s="293"/>
      <c r="C129" s="210"/>
      <c r="D129" s="154" t="s">
        <v>926</v>
      </c>
      <c r="E129" s="229" t="s">
        <v>927</v>
      </c>
      <c r="F129" s="229"/>
      <c r="G129" s="149" t="s">
        <v>99</v>
      </c>
      <c r="H129" s="478">
        <f>F130</f>
        <v>684.54399999999998</v>
      </c>
      <c r="I129" s="171"/>
      <c r="J129" s="172"/>
      <c r="M129" s="35"/>
      <c r="N129" s="35"/>
      <c r="P129" s="303"/>
    </row>
    <row r="130" spans="1:16" s="173" customFormat="1">
      <c r="A130" s="327" t="str">
        <f>IF(I130&lt;&gt;"",MAX(A$1:A129)+1,"")</f>
        <v/>
      </c>
      <c r="B130" s="293"/>
      <c r="C130" s="371"/>
      <c r="D130" s="143"/>
      <c r="E130" s="331" t="s">
        <v>1282</v>
      </c>
      <c r="F130" s="167">
        <f>(K2+L2)*2</f>
        <v>684.54399999999998</v>
      </c>
      <c r="G130" s="146"/>
      <c r="H130" s="479"/>
      <c r="I130" s="171"/>
      <c r="J130" s="172"/>
      <c r="M130" s="35"/>
      <c r="N130" s="35"/>
      <c r="P130" s="303"/>
    </row>
    <row r="131" spans="1:16" s="173" customFormat="1">
      <c r="A131" s="327" t="str">
        <f>IF(I131&lt;&gt;"",MAX(A$1:A130)+1,"")</f>
        <v/>
      </c>
      <c r="B131" s="293"/>
      <c r="C131" s="371"/>
      <c r="D131" s="143"/>
      <c r="E131" s="163"/>
      <c r="F131" s="167"/>
      <c r="G131" s="146"/>
      <c r="H131" s="479"/>
      <c r="I131" s="171"/>
      <c r="J131" s="172"/>
      <c r="M131" s="35"/>
      <c r="N131" s="35"/>
      <c r="P131" s="303"/>
    </row>
    <row r="132" spans="1:16" s="173" customFormat="1" ht="26.4">
      <c r="A132" s="327">
        <f>IF(I132&lt;&gt;"",MAX(A$1:A131)+1,"")</f>
        <v>16</v>
      </c>
      <c r="B132" s="293"/>
      <c r="C132" s="142" t="s">
        <v>934</v>
      </c>
      <c r="D132" s="143"/>
      <c r="E132" s="144" t="s">
        <v>935</v>
      </c>
      <c r="F132" s="167"/>
      <c r="G132" s="146" t="s">
        <v>99</v>
      </c>
      <c r="H132" s="479">
        <f>F137</f>
        <v>58</v>
      </c>
      <c r="I132" s="105">
        <v>1</v>
      </c>
      <c r="J132" s="172"/>
      <c r="M132" s="35"/>
      <c r="N132" s="35"/>
      <c r="P132" s="303"/>
    </row>
    <row r="133" spans="1:16" s="173" customFormat="1">
      <c r="A133" s="327" t="str">
        <f>IF(I133&lt;&gt;"",MAX(A$1:A132)+1,"")</f>
        <v/>
      </c>
      <c r="B133" s="293"/>
      <c r="C133" s="142"/>
      <c r="D133" s="143"/>
      <c r="E133" s="368" t="s">
        <v>1250</v>
      </c>
      <c r="F133" s="406"/>
      <c r="G133" s="146"/>
      <c r="H133" s="153"/>
      <c r="I133" s="171"/>
      <c r="J133" s="172"/>
      <c r="M133" s="35"/>
      <c r="N133" s="35"/>
      <c r="P133" s="303"/>
    </row>
    <row r="134" spans="1:16" s="173" customFormat="1">
      <c r="A134" s="327"/>
      <c r="B134" s="293"/>
      <c r="C134" s="142"/>
      <c r="D134" s="143"/>
      <c r="E134" s="163" t="s">
        <v>1274</v>
      </c>
      <c r="F134" s="406"/>
      <c r="G134" s="146"/>
      <c r="H134" s="153"/>
      <c r="I134" s="171"/>
      <c r="J134" s="172"/>
      <c r="M134" s="35"/>
      <c r="N134" s="35"/>
      <c r="P134" s="303"/>
    </row>
    <row r="135" spans="1:16" s="173" customFormat="1">
      <c r="A135" s="327"/>
      <c r="B135" s="293"/>
      <c r="C135" s="142"/>
      <c r="D135" s="143"/>
      <c r="E135" s="163" t="s">
        <v>1275</v>
      </c>
      <c r="F135" s="406">
        <f>12+46</f>
        <v>58</v>
      </c>
      <c r="G135" s="146"/>
      <c r="H135" s="153"/>
      <c r="I135" s="171"/>
      <c r="J135" s="172"/>
      <c r="M135" s="35"/>
      <c r="N135" s="35"/>
      <c r="P135" s="303"/>
    </row>
    <row r="136" spans="1:16" s="173" customFormat="1">
      <c r="A136" s="327" t="str">
        <f>IF(I136&lt;&gt;"",MAX(A$1:A133)+1,"")</f>
        <v/>
      </c>
      <c r="B136" s="293"/>
      <c r="C136" s="142"/>
      <c r="D136" s="143"/>
      <c r="E136" s="219" t="s">
        <v>1251</v>
      </c>
      <c r="F136" s="106"/>
      <c r="G136" s="146"/>
      <c r="H136" s="153"/>
      <c r="I136" s="171"/>
      <c r="J136" s="172"/>
      <c r="M136" s="35"/>
      <c r="N136" s="35"/>
      <c r="P136" s="303"/>
    </row>
    <row r="137" spans="1:16" s="173" customFormat="1">
      <c r="A137" s="327"/>
      <c r="B137" s="293"/>
      <c r="C137" s="371"/>
      <c r="D137" s="143"/>
      <c r="E137" s="147"/>
      <c r="F137" s="167">
        <f>SUM(F133:F136)</f>
        <v>58</v>
      </c>
      <c r="G137" s="146"/>
      <c r="H137" s="153"/>
      <c r="I137" s="171"/>
      <c r="J137" s="172"/>
      <c r="M137" s="35"/>
      <c r="N137" s="35"/>
      <c r="P137" s="303"/>
    </row>
    <row r="138" spans="1:16" s="173" customFormat="1">
      <c r="A138" s="327" t="str">
        <f>IF(I138&lt;&gt;"",MAX(A$1:A137)+1,"")</f>
        <v/>
      </c>
      <c r="B138" s="293"/>
      <c r="C138" s="374"/>
      <c r="D138" s="375"/>
      <c r="E138" s="219"/>
      <c r="F138" s="333"/>
      <c r="G138" s="146"/>
      <c r="H138" s="153"/>
      <c r="I138" s="171"/>
      <c r="J138" s="172"/>
      <c r="M138" s="35"/>
      <c r="N138" s="35"/>
      <c r="P138" s="303"/>
    </row>
    <row r="139" spans="1:16" s="173" customFormat="1">
      <c r="A139" s="327" t="str">
        <f>IF(I139&lt;&gt;"",MAX(A$1:A138)+1,"")</f>
        <v/>
      </c>
      <c r="B139" s="393" t="s">
        <v>1097</v>
      </c>
      <c r="C139" s="146"/>
      <c r="D139" s="143"/>
      <c r="E139" s="144" t="s">
        <v>1098</v>
      </c>
      <c r="F139" s="151"/>
      <c r="G139" s="149"/>
      <c r="H139" s="156"/>
      <c r="I139" s="171"/>
      <c r="J139" s="172"/>
      <c r="M139" s="35"/>
      <c r="N139" s="35"/>
      <c r="P139" s="303"/>
    </row>
    <row r="140" spans="1:16" s="173" customFormat="1">
      <c r="A140" s="327"/>
      <c r="B140" s="393"/>
      <c r="C140" s="146"/>
      <c r="D140" s="143"/>
      <c r="E140" s="144"/>
      <c r="F140" s="151"/>
      <c r="G140" s="149"/>
      <c r="H140" s="156"/>
      <c r="I140" s="171"/>
      <c r="J140" s="172"/>
      <c r="M140" s="35"/>
      <c r="N140" s="35"/>
      <c r="P140" s="303"/>
    </row>
    <row r="141" spans="1:16" s="173" customFormat="1" ht="26.4">
      <c r="A141" s="327">
        <f>IF(I141&lt;&gt;"",MAX(A$1:A140)+1,"")</f>
        <v>17</v>
      </c>
      <c r="B141" s="393"/>
      <c r="C141" s="376" t="s">
        <v>1228</v>
      </c>
      <c r="D141" s="377"/>
      <c r="E141" s="381" t="s">
        <v>1229</v>
      </c>
      <c r="F141" s="382"/>
      <c r="G141" s="378" t="s">
        <v>61</v>
      </c>
      <c r="H141" s="479">
        <f>F142</f>
        <v>4299</v>
      </c>
      <c r="I141" s="105">
        <v>1</v>
      </c>
      <c r="J141" s="172"/>
      <c r="M141" s="35"/>
      <c r="N141" s="35"/>
      <c r="P141" s="303"/>
    </row>
    <row r="142" spans="1:16" s="173" customFormat="1">
      <c r="A142" s="327"/>
      <c r="B142" s="393"/>
      <c r="C142" s="376"/>
      <c r="D142" s="377"/>
      <c r="E142" s="331" t="s">
        <v>1266</v>
      </c>
      <c r="F142" s="151">
        <v>4299</v>
      </c>
      <c r="G142" s="378"/>
      <c r="H142" s="478"/>
      <c r="I142" s="171"/>
      <c r="J142" s="172"/>
      <c r="M142" s="35"/>
      <c r="N142" s="35"/>
      <c r="P142" s="303"/>
    </row>
    <row r="143" spans="1:16" s="173" customFormat="1">
      <c r="A143" s="327"/>
      <c r="B143" s="393"/>
      <c r="C143" s="376"/>
      <c r="D143" s="377"/>
      <c r="E143" s="331"/>
      <c r="F143" s="151"/>
      <c r="G143" s="378"/>
      <c r="H143" s="478"/>
      <c r="I143" s="171"/>
      <c r="J143" s="172"/>
      <c r="M143" s="35"/>
      <c r="N143" s="35"/>
      <c r="P143" s="303"/>
    </row>
    <row r="144" spans="1:16" s="173" customFormat="1" ht="26.4">
      <c r="A144" s="327">
        <f>IF(I144&lt;&gt;"",MAX(A$1:A141)+1,"")</f>
        <v>18</v>
      </c>
      <c r="B144" s="393"/>
      <c r="C144" s="379" t="s">
        <v>279</v>
      </c>
      <c r="D144" s="380"/>
      <c r="E144" s="362" t="s">
        <v>280</v>
      </c>
      <c r="F144" s="369"/>
      <c r="G144" s="342" t="s">
        <v>99</v>
      </c>
      <c r="H144" s="479">
        <f>F145</f>
        <v>11</v>
      </c>
      <c r="I144" s="105">
        <v>1</v>
      </c>
      <c r="J144" s="172"/>
      <c r="M144" s="35"/>
      <c r="N144" s="35"/>
      <c r="P144" s="303"/>
    </row>
    <row r="145" spans="1:16" s="173" customFormat="1">
      <c r="A145" s="327"/>
      <c r="B145" s="393"/>
      <c r="C145" s="379"/>
      <c r="D145" s="380"/>
      <c r="E145" s="331" t="s">
        <v>1265</v>
      </c>
      <c r="F145" s="151">
        <v>11</v>
      </c>
      <c r="G145" s="342"/>
      <c r="H145" s="478"/>
      <c r="I145" s="171"/>
      <c r="J145" s="172"/>
      <c r="M145" s="35"/>
      <c r="N145" s="35"/>
      <c r="P145" s="303"/>
    </row>
    <row r="146" spans="1:16" s="173" customFormat="1">
      <c r="A146" s="327"/>
      <c r="B146" s="393"/>
      <c r="C146" s="376"/>
      <c r="D146" s="377"/>
      <c r="E146" s="381"/>
      <c r="F146" s="382"/>
      <c r="G146" s="378"/>
      <c r="H146" s="478"/>
      <c r="I146" s="171"/>
      <c r="J146" s="172"/>
      <c r="M146" s="35"/>
      <c r="N146" s="35"/>
      <c r="P146" s="303"/>
    </row>
    <row r="147" spans="1:16" s="173" customFormat="1">
      <c r="A147" s="327"/>
      <c r="B147" s="393"/>
      <c r="C147" s="376"/>
      <c r="D147" s="377"/>
      <c r="E147" s="381"/>
      <c r="F147" s="382"/>
      <c r="G147" s="378"/>
      <c r="H147" s="478"/>
      <c r="I147" s="171"/>
      <c r="J147" s="172"/>
      <c r="M147" s="35"/>
      <c r="N147" s="35"/>
      <c r="P147" s="303"/>
    </row>
    <row r="148" spans="1:16" s="173" customFormat="1">
      <c r="A148" s="327">
        <f>IF(I148&lt;&gt;"",MAX(A$1:A145)+1,"")</f>
        <v>19</v>
      </c>
      <c r="B148" s="393"/>
      <c r="C148" s="363" t="s">
        <v>1192</v>
      </c>
      <c r="D148" s="364"/>
      <c r="E148" s="366" t="s">
        <v>1193</v>
      </c>
      <c r="F148" s="367"/>
      <c r="G148" s="343" t="s">
        <v>35</v>
      </c>
      <c r="H148" s="479">
        <f>F152</f>
        <v>1984</v>
      </c>
      <c r="I148" s="105">
        <v>1</v>
      </c>
      <c r="J148" s="172"/>
      <c r="M148" s="35"/>
      <c r="N148" s="35"/>
      <c r="P148" s="303"/>
    </row>
    <row r="149" spans="1:16" s="173" customFormat="1">
      <c r="A149" s="327"/>
      <c r="B149" s="393"/>
      <c r="C149" s="146"/>
      <c r="D149" s="143"/>
      <c r="E149" s="331" t="s">
        <v>1248</v>
      </c>
      <c r="F149" s="151"/>
      <c r="G149" s="149"/>
      <c r="H149" s="156"/>
      <c r="I149" s="171"/>
      <c r="J149" s="172"/>
      <c r="M149" s="35"/>
      <c r="N149" s="35"/>
      <c r="P149" s="303"/>
    </row>
    <row r="150" spans="1:16" s="173" customFormat="1">
      <c r="A150" s="327"/>
      <c r="B150" s="393"/>
      <c r="C150" s="146"/>
      <c r="D150" s="143"/>
      <c r="E150" s="163" t="s">
        <v>1274</v>
      </c>
      <c r="F150" s="151">
        <v>802</v>
      </c>
      <c r="G150" s="149"/>
      <c r="H150" s="156"/>
      <c r="I150" s="171"/>
      <c r="J150" s="172"/>
      <c r="M150" s="35"/>
      <c r="N150" s="35"/>
      <c r="P150" s="303"/>
    </row>
    <row r="151" spans="1:16" s="173" customFormat="1">
      <c r="A151" s="327"/>
      <c r="B151" s="393"/>
      <c r="C151" s="146"/>
      <c r="D151" s="143"/>
      <c r="E151" s="163" t="s">
        <v>1275</v>
      </c>
      <c r="F151" s="150">
        <f>996+186</f>
        <v>1182</v>
      </c>
      <c r="G151" s="149"/>
      <c r="H151" s="156"/>
      <c r="I151" s="171"/>
      <c r="J151" s="172"/>
      <c r="M151" s="35"/>
      <c r="N151" s="35"/>
      <c r="P151" s="303"/>
    </row>
    <row r="152" spans="1:16" s="173" customFormat="1">
      <c r="A152" s="327" t="str">
        <f>IF(I152&lt;&gt;"",MAX(A$1:A139)+1,"")</f>
        <v/>
      </c>
      <c r="B152" s="393"/>
      <c r="C152" s="146"/>
      <c r="D152" s="143"/>
      <c r="E152" s="144"/>
      <c r="F152" s="151">
        <f>SUM(F150:F151)</f>
        <v>1984</v>
      </c>
      <c r="G152" s="149"/>
      <c r="H152" s="156"/>
      <c r="I152" s="171"/>
      <c r="J152" s="172"/>
      <c r="M152" s="35"/>
      <c r="N152" s="35"/>
      <c r="P152" s="303"/>
    </row>
    <row r="153" spans="1:16" s="173" customFormat="1" ht="13.8" thickBot="1">
      <c r="A153" s="383" t="str">
        <f>IF(I153&lt;&gt;"",MAX(A$1:A152)+1,"")</f>
        <v/>
      </c>
      <c r="B153" s="384"/>
      <c r="C153" s="385"/>
      <c r="D153" s="386"/>
      <c r="E153" s="387"/>
      <c r="F153" s="388"/>
      <c r="G153" s="389"/>
      <c r="H153" s="390"/>
      <c r="I153" s="171"/>
      <c r="J153" s="172"/>
      <c r="M153" s="35"/>
      <c r="N153" s="35"/>
    </row>
    <row r="154" spans="1:16" s="173" customFormat="1">
      <c r="A154" s="106"/>
      <c r="B154" s="106"/>
      <c r="C154" s="245"/>
      <c r="D154" s="106"/>
      <c r="E154" s="106"/>
      <c r="F154" s="106"/>
      <c r="G154" s="106"/>
      <c r="H154" s="391"/>
      <c r="I154" s="171"/>
      <c r="J154" s="172"/>
      <c r="M154" s="35"/>
      <c r="N154" s="35"/>
    </row>
    <row r="155" spans="1:16" s="173" customFormat="1">
      <c r="A155" s="106"/>
      <c r="B155" s="106"/>
      <c r="C155" s="245"/>
      <c r="D155" s="106"/>
      <c r="E155" s="106"/>
      <c r="F155" s="106"/>
      <c r="G155" s="106"/>
      <c r="H155" s="391"/>
      <c r="I155" s="171"/>
      <c r="J155" s="172"/>
      <c r="M155" s="35"/>
      <c r="N155" s="35"/>
    </row>
    <row r="156" spans="1:16" s="173" customFormat="1">
      <c r="A156" s="106"/>
      <c r="B156" s="106"/>
      <c r="C156" s="245"/>
      <c r="D156" s="106"/>
      <c r="E156" s="106"/>
      <c r="F156" s="106"/>
      <c r="G156" s="106"/>
      <c r="H156" s="391"/>
      <c r="I156" s="171"/>
      <c r="J156" s="172"/>
      <c r="M156" s="35"/>
      <c r="N156" s="35"/>
    </row>
    <row r="157" spans="1:16" s="173" customFormat="1">
      <c r="A157" s="106"/>
      <c r="B157" s="106"/>
      <c r="C157" s="245"/>
      <c r="D157" s="106"/>
      <c r="E157" s="106"/>
      <c r="F157" s="106"/>
      <c r="G157" s="106"/>
      <c r="H157" s="391"/>
      <c r="I157" s="171"/>
      <c r="J157" s="172"/>
      <c r="M157" s="35"/>
      <c r="N157" s="35"/>
    </row>
    <row r="158" spans="1:16" s="173" customFormat="1">
      <c r="A158" s="106"/>
      <c r="B158" s="106"/>
      <c r="C158" s="245"/>
      <c r="D158" s="106"/>
      <c r="E158" s="106"/>
      <c r="F158" s="106"/>
      <c r="G158" s="106"/>
      <c r="H158" s="391"/>
      <c r="I158" s="171"/>
      <c r="J158" s="172"/>
      <c r="M158" s="35"/>
      <c r="N158" s="35"/>
    </row>
  </sheetData>
  <mergeCells count="6">
    <mergeCell ref="M114:N114"/>
    <mergeCell ref="E5:F6"/>
    <mergeCell ref="G5:G6"/>
    <mergeCell ref="H5:H6"/>
    <mergeCell ref="M5:N5"/>
    <mergeCell ref="M113:N113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Footer>&amp;C&amp;P</oddFooter>
  </headerFooter>
  <rowBreaks count="2" manualBreakCount="2">
    <brk id="60" max="7" man="1"/>
    <brk id="109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4A8F4-B497-49DA-9A07-AF10B18C5534}">
  <sheetPr codeName="Hárok5"/>
  <dimension ref="A1:K22"/>
  <sheetViews>
    <sheetView zoomScaleNormal="100" zoomScaleSheetLayoutView="90" workbookViewId="0">
      <pane ySplit="1" topLeftCell="A2" activePane="bottomLeft" state="frozen"/>
      <selection pane="bottomLeft" activeCell="C23" sqref="C23"/>
    </sheetView>
  </sheetViews>
  <sheetFormatPr defaultColWidth="8.19921875" defaultRowHeight="13.2"/>
  <cols>
    <col min="1" max="1" width="11" style="43" customWidth="1"/>
    <col min="2" max="2" width="9.296875" style="43" customWidth="1"/>
    <col min="3" max="3" width="43.296875" style="35" customWidth="1"/>
    <col min="4" max="4" width="8" style="391" customWidth="1"/>
    <col min="5" max="5" width="8.5" style="311" customWidth="1"/>
    <col min="6" max="6" width="14.59765625" style="487" bestFit="1" customWidth="1"/>
    <col min="7" max="7" width="47.296875" style="106" customWidth="1"/>
    <col min="8" max="8" width="5.09765625" style="106" customWidth="1"/>
    <col min="9" max="9" width="9.796875" style="310" bestFit="1" customWidth="1"/>
    <col min="10" max="10" width="13.69921875" style="488" customWidth="1"/>
    <col min="11" max="11" width="13" style="488" customWidth="1"/>
    <col min="12" max="236" width="8.19921875" style="35"/>
    <col min="237" max="237" width="4.19921875" style="35" customWidth="1"/>
    <col min="238" max="238" width="8" style="35" customWidth="1"/>
    <col min="239" max="239" width="8.09765625" style="35" bestFit="1" customWidth="1"/>
    <col min="240" max="240" width="11.09765625" style="35" customWidth="1"/>
    <col min="241" max="241" width="47.296875" style="35" customWidth="1"/>
    <col min="242" max="242" width="10.296875" style="35" bestFit="1" customWidth="1"/>
    <col min="243" max="243" width="5.09765625" style="35" customWidth="1"/>
    <col min="244" max="244" width="9.796875" style="35" bestFit="1" customWidth="1"/>
    <col min="245" max="245" width="8.19921875" style="35"/>
    <col min="246" max="246" width="13.09765625" style="35" customWidth="1"/>
    <col min="247" max="247" width="13.59765625" style="35" customWidth="1"/>
    <col min="248" max="248" width="11.19921875" style="35" customWidth="1"/>
    <col min="249" max="250" width="8.19921875" style="35"/>
    <col min="251" max="251" width="8.796875" style="35" bestFit="1" customWidth="1"/>
    <col min="252" max="252" width="10.796875" style="35" bestFit="1" customWidth="1"/>
    <col min="253" max="492" width="8.19921875" style="35"/>
    <col min="493" max="493" width="4.19921875" style="35" customWidth="1"/>
    <col min="494" max="494" width="8" style="35" customWidth="1"/>
    <col min="495" max="495" width="8.09765625" style="35" bestFit="1" customWidth="1"/>
    <col min="496" max="496" width="11.09765625" style="35" customWidth="1"/>
    <col min="497" max="497" width="47.296875" style="35" customWidth="1"/>
    <col min="498" max="498" width="10.296875" style="35" bestFit="1" customWidth="1"/>
    <col min="499" max="499" width="5.09765625" style="35" customWidth="1"/>
    <col min="500" max="500" width="9.796875" style="35" bestFit="1" customWidth="1"/>
    <col min="501" max="501" width="8.19921875" style="35"/>
    <col min="502" max="502" width="13.09765625" style="35" customWidth="1"/>
    <col min="503" max="503" width="13.59765625" style="35" customWidth="1"/>
    <col min="504" max="504" width="11.19921875" style="35" customWidth="1"/>
    <col min="505" max="506" width="8.19921875" style="35"/>
    <col min="507" max="507" width="8.796875" style="35" bestFit="1" customWidth="1"/>
    <col min="508" max="508" width="10.796875" style="35" bestFit="1" customWidth="1"/>
    <col min="509" max="748" width="8.19921875" style="35"/>
    <col min="749" max="749" width="4.19921875" style="35" customWidth="1"/>
    <col min="750" max="750" width="8" style="35" customWidth="1"/>
    <col min="751" max="751" width="8.09765625" style="35" bestFit="1" customWidth="1"/>
    <col min="752" max="752" width="11.09765625" style="35" customWidth="1"/>
    <col min="753" max="753" width="47.296875" style="35" customWidth="1"/>
    <col min="754" max="754" width="10.296875" style="35" bestFit="1" customWidth="1"/>
    <col min="755" max="755" width="5.09765625" style="35" customWidth="1"/>
    <col min="756" max="756" width="9.796875" style="35" bestFit="1" customWidth="1"/>
    <col min="757" max="757" width="8.19921875" style="35"/>
    <col min="758" max="758" width="13.09765625" style="35" customWidth="1"/>
    <col min="759" max="759" width="13.59765625" style="35" customWidth="1"/>
    <col min="760" max="760" width="11.19921875" style="35" customWidth="1"/>
    <col min="761" max="762" width="8.19921875" style="35"/>
    <col min="763" max="763" width="8.796875" style="35" bestFit="1" customWidth="1"/>
    <col min="764" max="764" width="10.796875" style="35" bestFit="1" customWidth="1"/>
    <col min="765" max="1004" width="8.19921875" style="35"/>
    <col min="1005" max="1005" width="4.19921875" style="35" customWidth="1"/>
    <col min="1006" max="1006" width="8" style="35" customWidth="1"/>
    <col min="1007" max="1007" width="8.09765625" style="35" bestFit="1" customWidth="1"/>
    <col min="1008" max="1008" width="11.09765625" style="35" customWidth="1"/>
    <col min="1009" max="1009" width="47.296875" style="35" customWidth="1"/>
    <col min="1010" max="1010" width="10.296875" style="35" bestFit="1" customWidth="1"/>
    <col min="1011" max="1011" width="5.09765625" style="35" customWidth="1"/>
    <col min="1012" max="1012" width="9.796875" style="35" bestFit="1" customWidth="1"/>
    <col min="1013" max="1013" width="8.19921875" style="35"/>
    <col min="1014" max="1014" width="13.09765625" style="35" customWidth="1"/>
    <col min="1015" max="1015" width="13.59765625" style="35" customWidth="1"/>
    <col min="1016" max="1016" width="11.19921875" style="35" customWidth="1"/>
    <col min="1017" max="1018" width="8.19921875" style="35"/>
    <col min="1019" max="1019" width="8.796875" style="35" bestFit="1" customWidth="1"/>
    <col min="1020" max="1020" width="10.796875" style="35" bestFit="1" customWidth="1"/>
    <col min="1021" max="1260" width="8.19921875" style="35"/>
    <col min="1261" max="1261" width="4.19921875" style="35" customWidth="1"/>
    <col min="1262" max="1262" width="8" style="35" customWidth="1"/>
    <col min="1263" max="1263" width="8.09765625" style="35" bestFit="1" customWidth="1"/>
    <col min="1264" max="1264" width="11.09765625" style="35" customWidth="1"/>
    <col min="1265" max="1265" width="47.296875" style="35" customWidth="1"/>
    <col min="1266" max="1266" width="10.296875" style="35" bestFit="1" customWidth="1"/>
    <col min="1267" max="1267" width="5.09765625" style="35" customWidth="1"/>
    <col min="1268" max="1268" width="9.796875" style="35" bestFit="1" customWidth="1"/>
    <col min="1269" max="1269" width="8.19921875" style="35"/>
    <col min="1270" max="1270" width="13.09765625" style="35" customWidth="1"/>
    <col min="1271" max="1271" width="13.59765625" style="35" customWidth="1"/>
    <col min="1272" max="1272" width="11.19921875" style="35" customWidth="1"/>
    <col min="1273" max="1274" width="8.19921875" style="35"/>
    <col min="1275" max="1275" width="8.796875" style="35" bestFit="1" customWidth="1"/>
    <col min="1276" max="1276" width="10.796875" style="35" bestFit="1" customWidth="1"/>
    <col min="1277" max="1516" width="8.19921875" style="35"/>
    <col min="1517" max="1517" width="4.19921875" style="35" customWidth="1"/>
    <col min="1518" max="1518" width="8" style="35" customWidth="1"/>
    <col min="1519" max="1519" width="8.09765625" style="35" bestFit="1" customWidth="1"/>
    <col min="1520" max="1520" width="11.09765625" style="35" customWidth="1"/>
    <col min="1521" max="1521" width="47.296875" style="35" customWidth="1"/>
    <col min="1522" max="1522" width="10.296875" style="35" bestFit="1" customWidth="1"/>
    <col min="1523" max="1523" width="5.09765625" style="35" customWidth="1"/>
    <col min="1524" max="1524" width="9.796875" style="35" bestFit="1" customWidth="1"/>
    <col min="1525" max="1525" width="8.19921875" style="35"/>
    <col min="1526" max="1526" width="13.09765625" style="35" customWidth="1"/>
    <col min="1527" max="1527" width="13.59765625" style="35" customWidth="1"/>
    <col min="1528" max="1528" width="11.19921875" style="35" customWidth="1"/>
    <col min="1529" max="1530" width="8.19921875" style="35"/>
    <col min="1531" max="1531" width="8.796875" style="35" bestFit="1" customWidth="1"/>
    <col min="1532" max="1532" width="10.796875" style="35" bestFit="1" customWidth="1"/>
    <col min="1533" max="1772" width="8.19921875" style="35"/>
    <col min="1773" max="1773" width="4.19921875" style="35" customWidth="1"/>
    <col min="1774" max="1774" width="8" style="35" customWidth="1"/>
    <col min="1775" max="1775" width="8.09765625" style="35" bestFit="1" customWidth="1"/>
    <col min="1776" max="1776" width="11.09765625" style="35" customWidth="1"/>
    <col min="1777" max="1777" width="47.296875" style="35" customWidth="1"/>
    <col min="1778" max="1778" width="10.296875" style="35" bestFit="1" customWidth="1"/>
    <col min="1779" max="1779" width="5.09765625" style="35" customWidth="1"/>
    <col min="1780" max="1780" width="9.796875" style="35" bestFit="1" customWidth="1"/>
    <col min="1781" max="1781" width="8.19921875" style="35"/>
    <col min="1782" max="1782" width="13.09765625" style="35" customWidth="1"/>
    <col min="1783" max="1783" width="13.59765625" style="35" customWidth="1"/>
    <col min="1784" max="1784" width="11.19921875" style="35" customWidth="1"/>
    <col min="1785" max="1786" width="8.19921875" style="35"/>
    <col min="1787" max="1787" width="8.796875" style="35" bestFit="1" customWidth="1"/>
    <col min="1788" max="1788" width="10.796875" style="35" bestFit="1" customWidth="1"/>
    <col min="1789" max="2028" width="8.19921875" style="35"/>
    <col min="2029" max="2029" width="4.19921875" style="35" customWidth="1"/>
    <col min="2030" max="2030" width="8" style="35" customWidth="1"/>
    <col min="2031" max="2031" width="8.09765625" style="35" bestFit="1" customWidth="1"/>
    <col min="2032" max="2032" width="11.09765625" style="35" customWidth="1"/>
    <col min="2033" max="2033" width="47.296875" style="35" customWidth="1"/>
    <col min="2034" max="2034" width="10.296875" style="35" bestFit="1" customWidth="1"/>
    <col min="2035" max="2035" width="5.09765625" style="35" customWidth="1"/>
    <col min="2036" max="2036" width="9.796875" style="35" bestFit="1" customWidth="1"/>
    <col min="2037" max="2037" width="8.19921875" style="35"/>
    <col min="2038" max="2038" width="13.09765625" style="35" customWidth="1"/>
    <col min="2039" max="2039" width="13.59765625" style="35" customWidth="1"/>
    <col min="2040" max="2040" width="11.19921875" style="35" customWidth="1"/>
    <col min="2041" max="2042" width="8.19921875" style="35"/>
    <col min="2043" max="2043" width="8.796875" style="35" bestFit="1" customWidth="1"/>
    <col min="2044" max="2044" width="10.796875" style="35" bestFit="1" customWidth="1"/>
    <col min="2045" max="2284" width="8.19921875" style="35"/>
    <col min="2285" max="2285" width="4.19921875" style="35" customWidth="1"/>
    <col min="2286" max="2286" width="8" style="35" customWidth="1"/>
    <col min="2287" max="2287" width="8.09765625" style="35" bestFit="1" customWidth="1"/>
    <col min="2288" max="2288" width="11.09765625" style="35" customWidth="1"/>
    <col min="2289" max="2289" width="47.296875" style="35" customWidth="1"/>
    <col min="2290" max="2290" width="10.296875" style="35" bestFit="1" customWidth="1"/>
    <col min="2291" max="2291" width="5.09765625" style="35" customWidth="1"/>
    <col min="2292" max="2292" width="9.796875" style="35" bestFit="1" customWidth="1"/>
    <col min="2293" max="2293" width="8.19921875" style="35"/>
    <col min="2294" max="2294" width="13.09765625" style="35" customWidth="1"/>
    <col min="2295" max="2295" width="13.59765625" style="35" customWidth="1"/>
    <col min="2296" max="2296" width="11.19921875" style="35" customWidth="1"/>
    <col min="2297" max="2298" width="8.19921875" style="35"/>
    <col min="2299" max="2299" width="8.796875" style="35" bestFit="1" customWidth="1"/>
    <col min="2300" max="2300" width="10.796875" style="35" bestFit="1" customWidth="1"/>
    <col min="2301" max="2540" width="8.19921875" style="35"/>
    <col min="2541" max="2541" width="4.19921875" style="35" customWidth="1"/>
    <col min="2542" max="2542" width="8" style="35" customWidth="1"/>
    <col min="2543" max="2543" width="8.09765625" style="35" bestFit="1" customWidth="1"/>
    <col min="2544" max="2544" width="11.09765625" style="35" customWidth="1"/>
    <col min="2545" max="2545" width="47.296875" style="35" customWidth="1"/>
    <col min="2546" max="2546" width="10.296875" style="35" bestFit="1" customWidth="1"/>
    <col min="2547" max="2547" width="5.09765625" style="35" customWidth="1"/>
    <col min="2548" max="2548" width="9.796875" style="35" bestFit="1" customWidth="1"/>
    <col min="2549" max="2549" width="8.19921875" style="35"/>
    <col min="2550" max="2550" width="13.09765625" style="35" customWidth="1"/>
    <col min="2551" max="2551" width="13.59765625" style="35" customWidth="1"/>
    <col min="2552" max="2552" width="11.19921875" style="35" customWidth="1"/>
    <col min="2553" max="2554" width="8.19921875" style="35"/>
    <col min="2555" max="2555" width="8.796875" style="35" bestFit="1" customWidth="1"/>
    <col min="2556" max="2556" width="10.796875" style="35" bestFit="1" customWidth="1"/>
    <col min="2557" max="2796" width="8.19921875" style="35"/>
    <col min="2797" max="2797" width="4.19921875" style="35" customWidth="1"/>
    <col min="2798" max="2798" width="8" style="35" customWidth="1"/>
    <col min="2799" max="2799" width="8.09765625" style="35" bestFit="1" customWidth="1"/>
    <col min="2800" max="2800" width="11.09765625" style="35" customWidth="1"/>
    <col min="2801" max="2801" width="47.296875" style="35" customWidth="1"/>
    <col min="2802" max="2802" width="10.296875" style="35" bestFit="1" customWidth="1"/>
    <col min="2803" max="2803" width="5.09765625" style="35" customWidth="1"/>
    <col min="2804" max="2804" width="9.796875" style="35" bestFit="1" customWidth="1"/>
    <col min="2805" max="2805" width="8.19921875" style="35"/>
    <col min="2806" max="2806" width="13.09765625" style="35" customWidth="1"/>
    <col min="2807" max="2807" width="13.59765625" style="35" customWidth="1"/>
    <col min="2808" max="2808" width="11.19921875" style="35" customWidth="1"/>
    <col min="2809" max="2810" width="8.19921875" style="35"/>
    <col min="2811" max="2811" width="8.796875" style="35" bestFit="1" customWidth="1"/>
    <col min="2812" max="2812" width="10.796875" style="35" bestFit="1" customWidth="1"/>
    <col min="2813" max="3052" width="8.19921875" style="35"/>
    <col min="3053" max="3053" width="4.19921875" style="35" customWidth="1"/>
    <col min="3054" max="3054" width="8" style="35" customWidth="1"/>
    <col min="3055" max="3055" width="8.09765625" style="35" bestFit="1" customWidth="1"/>
    <col min="3056" max="3056" width="11.09765625" style="35" customWidth="1"/>
    <col min="3057" max="3057" width="47.296875" style="35" customWidth="1"/>
    <col min="3058" max="3058" width="10.296875" style="35" bestFit="1" customWidth="1"/>
    <col min="3059" max="3059" width="5.09765625" style="35" customWidth="1"/>
    <col min="3060" max="3060" width="9.796875" style="35" bestFit="1" customWidth="1"/>
    <col min="3061" max="3061" width="8.19921875" style="35"/>
    <col min="3062" max="3062" width="13.09765625" style="35" customWidth="1"/>
    <col min="3063" max="3063" width="13.59765625" style="35" customWidth="1"/>
    <col min="3064" max="3064" width="11.19921875" style="35" customWidth="1"/>
    <col min="3065" max="3066" width="8.19921875" style="35"/>
    <col min="3067" max="3067" width="8.796875" style="35" bestFit="1" customWidth="1"/>
    <col min="3068" max="3068" width="10.796875" style="35" bestFit="1" customWidth="1"/>
    <col min="3069" max="3308" width="8.19921875" style="35"/>
    <col min="3309" max="3309" width="4.19921875" style="35" customWidth="1"/>
    <col min="3310" max="3310" width="8" style="35" customWidth="1"/>
    <col min="3311" max="3311" width="8.09765625" style="35" bestFit="1" customWidth="1"/>
    <col min="3312" max="3312" width="11.09765625" style="35" customWidth="1"/>
    <col min="3313" max="3313" width="47.296875" style="35" customWidth="1"/>
    <col min="3314" max="3314" width="10.296875" style="35" bestFit="1" customWidth="1"/>
    <col min="3315" max="3315" width="5.09765625" style="35" customWidth="1"/>
    <col min="3316" max="3316" width="9.796875" style="35" bestFit="1" customWidth="1"/>
    <col min="3317" max="3317" width="8.19921875" style="35"/>
    <col min="3318" max="3318" width="13.09765625" style="35" customWidth="1"/>
    <col min="3319" max="3319" width="13.59765625" style="35" customWidth="1"/>
    <col min="3320" max="3320" width="11.19921875" style="35" customWidth="1"/>
    <col min="3321" max="3322" width="8.19921875" style="35"/>
    <col min="3323" max="3323" width="8.796875" style="35" bestFit="1" customWidth="1"/>
    <col min="3324" max="3324" width="10.796875" style="35" bestFit="1" customWidth="1"/>
    <col min="3325" max="3564" width="8.19921875" style="35"/>
    <col min="3565" max="3565" width="4.19921875" style="35" customWidth="1"/>
    <col min="3566" max="3566" width="8" style="35" customWidth="1"/>
    <col min="3567" max="3567" width="8.09765625" style="35" bestFit="1" customWidth="1"/>
    <col min="3568" max="3568" width="11.09765625" style="35" customWidth="1"/>
    <col min="3569" max="3569" width="47.296875" style="35" customWidth="1"/>
    <col min="3570" max="3570" width="10.296875" style="35" bestFit="1" customWidth="1"/>
    <col min="3571" max="3571" width="5.09765625" style="35" customWidth="1"/>
    <col min="3572" max="3572" width="9.796875" style="35" bestFit="1" customWidth="1"/>
    <col min="3573" max="3573" width="8.19921875" style="35"/>
    <col min="3574" max="3574" width="13.09765625" style="35" customWidth="1"/>
    <col min="3575" max="3575" width="13.59765625" style="35" customWidth="1"/>
    <col min="3576" max="3576" width="11.19921875" style="35" customWidth="1"/>
    <col min="3577" max="3578" width="8.19921875" style="35"/>
    <col min="3579" max="3579" width="8.796875" style="35" bestFit="1" customWidth="1"/>
    <col min="3580" max="3580" width="10.796875" style="35" bestFit="1" customWidth="1"/>
    <col min="3581" max="3820" width="8.19921875" style="35"/>
    <col min="3821" max="3821" width="4.19921875" style="35" customWidth="1"/>
    <col min="3822" max="3822" width="8" style="35" customWidth="1"/>
    <col min="3823" max="3823" width="8.09765625" style="35" bestFit="1" customWidth="1"/>
    <col min="3824" max="3824" width="11.09765625" style="35" customWidth="1"/>
    <col min="3825" max="3825" width="47.296875" style="35" customWidth="1"/>
    <col min="3826" max="3826" width="10.296875" style="35" bestFit="1" customWidth="1"/>
    <col min="3827" max="3827" width="5.09765625" style="35" customWidth="1"/>
    <col min="3828" max="3828" width="9.796875" style="35" bestFit="1" customWidth="1"/>
    <col min="3829" max="3829" width="8.19921875" style="35"/>
    <col min="3830" max="3830" width="13.09765625" style="35" customWidth="1"/>
    <col min="3831" max="3831" width="13.59765625" style="35" customWidth="1"/>
    <col min="3832" max="3832" width="11.19921875" style="35" customWidth="1"/>
    <col min="3833" max="3834" width="8.19921875" style="35"/>
    <col min="3835" max="3835" width="8.796875" style="35" bestFit="1" customWidth="1"/>
    <col min="3836" max="3836" width="10.796875" style="35" bestFit="1" customWidth="1"/>
    <col min="3837" max="4076" width="8.19921875" style="35"/>
    <col min="4077" max="4077" width="4.19921875" style="35" customWidth="1"/>
    <col min="4078" max="4078" width="8" style="35" customWidth="1"/>
    <col min="4079" max="4079" width="8.09765625" style="35" bestFit="1" customWidth="1"/>
    <col min="4080" max="4080" width="11.09765625" style="35" customWidth="1"/>
    <col min="4081" max="4081" width="47.296875" style="35" customWidth="1"/>
    <col min="4082" max="4082" width="10.296875" style="35" bestFit="1" customWidth="1"/>
    <col min="4083" max="4083" width="5.09765625" style="35" customWidth="1"/>
    <col min="4084" max="4084" width="9.796875" style="35" bestFit="1" customWidth="1"/>
    <col min="4085" max="4085" width="8.19921875" style="35"/>
    <col min="4086" max="4086" width="13.09765625" style="35" customWidth="1"/>
    <col min="4087" max="4087" width="13.59765625" style="35" customWidth="1"/>
    <col min="4088" max="4088" width="11.19921875" style="35" customWidth="1"/>
    <col min="4089" max="4090" width="8.19921875" style="35"/>
    <col min="4091" max="4091" width="8.796875" style="35" bestFit="1" customWidth="1"/>
    <col min="4092" max="4092" width="10.796875" style="35" bestFit="1" customWidth="1"/>
    <col min="4093" max="4332" width="8.19921875" style="35"/>
    <col min="4333" max="4333" width="4.19921875" style="35" customWidth="1"/>
    <col min="4334" max="4334" width="8" style="35" customWidth="1"/>
    <col min="4335" max="4335" width="8.09765625" style="35" bestFit="1" customWidth="1"/>
    <col min="4336" max="4336" width="11.09765625" style="35" customWidth="1"/>
    <col min="4337" max="4337" width="47.296875" style="35" customWidth="1"/>
    <col min="4338" max="4338" width="10.296875" style="35" bestFit="1" customWidth="1"/>
    <col min="4339" max="4339" width="5.09765625" style="35" customWidth="1"/>
    <col min="4340" max="4340" width="9.796875" style="35" bestFit="1" customWidth="1"/>
    <col min="4341" max="4341" width="8.19921875" style="35"/>
    <col min="4342" max="4342" width="13.09765625" style="35" customWidth="1"/>
    <col min="4343" max="4343" width="13.59765625" style="35" customWidth="1"/>
    <col min="4344" max="4344" width="11.19921875" style="35" customWidth="1"/>
    <col min="4345" max="4346" width="8.19921875" style="35"/>
    <col min="4347" max="4347" width="8.796875" style="35" bestFit="1" customWidth="1"/>
    <col min="4348" max="4348" width="10.796875" style="35" bestFit="1" customWidth="1"/>
    <col min="4349" max="4588" width="8.19921875" style="35"/>
    <col min="4589" max="4589" width="4.19921875" style="35" customWidth="1"/>
    <col min="4590" max="4590" width="8" style="35" customWidth="1"/>
    <col min="4591" max="4591" width="8.09765625" style="35" bestFit="1" customWidth="1"/>
    <col min="4592" max="4592" width="11.09765625" style="35" customWidth="1"/>
    <col min="4593" max="4593" width="47.296875" style="35" customWidth="1"/>
    <col min="4594" max="4594" width="10.296875" style="35" bestFit="1" customWidth="1"/>
    <col min="4595" max="4595" width="5.09765625" style="35" customWidth="1"/>
    <col min="4596" max="4596" width="9.796875" style="35" bestFit="1" customWidth="1"/>
    <col min="4597" max="4597" width="8.19921875" style="35"/>
    <col min="4598" max="4598" width="13.09765625" style="35" customWidth="1"/>
    <col min="4599" max="4599" width="13.59765625" style="35" customWidth="1"/>
    <col min="4600" max="4600" width="11.19921875" style="35" customWidth="1"/>
    <col min="4601" max="4602" width="8.19921875" style="35"/>
    <col min="4603" max="4603" width="8.796875" style="35" bestFit="1" customWidth="1"/>
    <col min="4604" max="4604" width="10.796875" style="35" bestFit="1" customWidth="1"/>
    <col min="4605" max="4844" width="8.19921875" style="35"/>
    <col min="4845" max="4845" width="4.19921875" style="35" customWidth="1"/>
    <col min="4846" max="4846" width="8" style="35" customWidth="1"/>
    <col min="4847" max="4847" width="8.09765625" style="35" bestFit="1" customWidth="1"/>
    <col min="4848" max="4848" width="11.09765625" style="35" customWidth="1"/>
    <col min="4849" max="4849" width="47.296875" style="35" customWidth="1"/>
    <col min="4850" max="4850" width="10.296875" style="35" bestFit="1" customWidth="1"/>
    <col min="4851" max="4851" width="5.09765625" style="35" customWidth="1"/>
    <col min="4852" max="4852" width="9.796875" style="35" bestFit="1" customWidth="1"/>
    <col min="4853" max="4853" width="8.19921875" style="35"/>
    <col min="4854" max="4854" width="13.09765625" style="35" customWidth="1"/>
    <col min="4855" max="4855" width="13.59765625" style="35" customWidth="1"/>
    <col min="4856" max="4856" width="11.19921875" style="35" customWidth="1"/>
    <col min="4857" max="4858" width="8.19921875" style="35"/>
    <col min="4859" max="4859" width="8.796875" style="35" bestFit="1" customWidth="1"/>
    <col min="4860" max="4860" width="10.796875" style="35" bestFit="1" customWidth="1"/>
    <col min="4861" max="5100" width="8.19921875" style="35"/>
    <col min="5101" max="5101" width="4.19921875" style="35" customWidth="1"/>
    <col min="5102" max="5102" width="8" style="35" customWidth="1"/>
    <col min="5103" max="5103" width="8.09765625" style="35" bestFit="1" customWidth="1"/>
    <col min="5104" max="5104" width="11.09765625" style="35" customWidth="1"/>
    <col min="5105" max="5105" width="47.296875" style="35" customWidth="1"/>
    <col min="5106" max="5106" width="10.296875" style="35" bestFit="1" customWidth="1"/>
    <col min="5107" max="5107" width="5.09765625" style="35" customWidth="1"/>
    <col min="5108" max="5108" width="9.796875" style="35" bestFit="1" customWidth="1"/>
    <col min="5109" max="5109" width="8.19921875" style="35"/>
    <col min="5110" max="5110" width="13.09765625" style="35" customWidth="1"/>
    <col min="5111" max="5111" width="13.59765625" style="35" customWidth="1"/>
    <col min="5112" max="5112" width="11.19921875" style="35" customWidth="1"/>
    <col min="5113" max="5114" width="8.19921875" style="35"/>
    <col min="5115" max="5115" width="8.796875" style="35" bestFit="1" customWidth="1"/>
    <col min="5116" max="5116" width="10.796875" style="35" bestFit="1" customWidth="1"/>
    <col min="5117" max="5356" width="8.19921875" style="35"/>
    <col min="5357" max="5357" width="4.19921875" style="35" customWidth="1"/>
    <col min="5358" max="5358" width="8" style="35" customWidth="1"/>
    <col min="5359" max="5359" width="8.09765625" style="35" bestFit="1" customWidth="1"/>
    <col min="5360" max="5360" width="11.09765625" style="35" customWidth="1"/>
    <col min="5361" max="5361" width="47.296875" style="35" customWidth="1"/>
    <col min="5362" max="5362" width="10.296875" style="35" bestFit="1" customWidth="1"/>
    <col min="5363" max="5363" width="5.09765625" style="35" customWidth="1"/>
    <col min="5364" max="5364" width="9.796875" style="35" bestFit="1" customWidth="1"/>
    <col min="5365" max="5365" width="8.19921875" style="35"/>
    <col min="5366" max="5366" width="13.09765625" style="35" customWidth="1"/>
    <col min="5367" max="5367" width="13.59765625" style="35" customWidth="1"/>
    <col min="5368" max="5368" width="11.19921875" style="35" customWidth="1"/>
    <col min="5369" max="5370" width="8.19921875" style="35"/>
    <col min="5371" max="5371" width="8.796875" style="35" bestFit="1" customWidth="1"/>
    <col min="5372" max="5372" width="10.796875" style="35" bestFit="1" customWidth="1"/>
    <col min="5373" max="5612" width="8.19921875" style="35"/>
    <col min="5613" max="5613" width="4.19921875" style="35" customWidth="1"/>
    <col min="5614" max="5614" width="8" style="35" customWidth="1"/>
    <col min="5615" max="5615" width="8.09765625" style="35" bestFit="1" customWidth="1"/>
    <col min="5616" max="5616" width="11.09765625" style="35" customWidth="1"/>
    <col min="5617" max="5617" width="47.296875" style="35" customWidth="1"/>
    <col min="5618" max="5618" width="10.296875" style="35" bestFit="1" customWidth="1"/>
    <col min="5619" max="5619" width="5.09765625" style="35" customWidth="1"/>
    <col min="5620" max="5620" width="9.796875" style="35" bestFit="1" customWidth="1"/>
    <col min="5621" max="5621" width="8.19921875" style="35"/>
    <col min="5622" max="5622" width="13.09765625" style="35" customWidth="1"/>
    <col min="5623" max="5623" width="13.59765625" style="35" customWidth="1"/>
    <col min="5624" max="5624" width="11.19921875" style="35" customWidth="1"/>
    <col min="5625" max="5626" width="8.19921875" style="35"/>
    <col min="5627" max="5627" width="8.796875" style="35" bestFit="1" customWidth="1"/>
    <col min="5628" max="5628" width="10.796875" style="35" bestFit="1" customWidth="1"/>
    <col min="5629" max="5868" width="8.19921875" style="35"/>
    <col min="5869" max="5869" width="4.19921875" style="35" customWidth="1"/>
    <col min="5870" max="5870" width="8" style="35" customWidth="1"/>
    <col min="5871" max="5871" width="8.09765625" style="35" bestFit="1" customWidth="1"/>
    <col min="5872" max="5872" width="11.09765625" style="35" customWidth="1"/>
    <col min="5873" max="5873" width="47.296875" style="35" customWidth="1"/>
    <col min="5874" max="5874" width="10.296875" style="35" bestFit="1" customWidth="1"/>
    <col min="5875" max="5875" width="5.09765625" style="35" customWidth="1"/>
    <col min="5876" max="5876" width="9.796875" style="35" bestFit="1" customWidth="1"/>
    <col min="5877" max="5877" width="8.19921875" style="35"/>
    <col min="5878" max="5878" width="13.09765625" style="35" customWidth="1"/>
    <col min="5879" max="5879" width="13.59765625" style="35" customWidth="1"/>
    <col min="5880" max="5880" width="11.19921875" style="35" customWidth="1"/>
    <col min="5881" max="5882" width="8.19921875" style="35"/>
    <col min="5883" max="5883" width="8.796875" style="35" bestFit="1" customWidth="1"/>
    <col min="5884" max="5884" width="10.796875" style="35" bestFit="1" customWidth="1"/>
    <col min="5885" max="6124" width="8.19921875" style="35"/>
    <col min="6125" max="6125" width="4.19921875" style="35" customWidth="1"/>
    <col min="6126" max="6126" width="8" style="35" customWidth="1"/>
    <col min="6127" max="6127" width="8.09765625" style="35" bestFit="1" customWidth="1"/>
    <col min="6128" max="6128" width="11.09765625" style="35" customWidth="1"/>
    <col min="6129" max="6129" width="47.296875" style="35" customWidth="1"/>
    <col min="6130" max="6130" width="10.296875" style="35" bestFit="1" customWidth="1"/>
    <col min="6131" max="6131" width="5.09765625" style="35" customWidth="1"/>
    <col min="6132" max="6132" width="9.796875" style="35" bestFit="1" customWidth="1"/>
    <col min="6133" max="6133" width="8.19921875" style="35"/>
    <col min="6134" max="6134" width="13.09765625" style="35" customWidth="1"/>
    <col min="6135" max="6135" width="13.59765625" style="35" customWidth="1"/>
    <col min="6136" max="6136" width="11.19921875" style="35" customWidth="1"/>
    <col min="6137" max="6138" width="8.19921875" style="35"/>
    <col min="6139" max="6139" width="8.796875" style="35" bestFit="1" customWidth="1"/>
    <col min="6140" max="6140" width="10.796875" style="35" bestFit="1" customWidth="1"/>
    <col min="6141" max="6380" width="8.19921875" style="35"/>
    <col min="6381" max="6381" width="4.19921875" style="35" customWidth="1"/>
    <col min="6382" max="6382" width="8" style="35" customWidth="1"/>
    <col min="6383" max="6383" width="8.09765625" style="35" bestFit="1" customWidth="1"/>
    <col min="6384" max="6384" width="11.09765625" style="35" customWidth="1"/>
    <col min="6385" max="6385" width="47.296875" style="35" customWidth="1"/>
    <col min="6386" max="6386" width="10.296875" style="35" bestFit="1" customWidth="1"/>
    <col min="6387" max="6387" width="5.09765625" style="35" customWidth="1"/>
    <col min="6388" max="6388" width="9.796875" style="35" bestFit="1" customWidth="1"/>
    <col min="6389" max="6389" width="8.19921875" style="35"/>
    <col min="6390" max="6390" width="13.09765625" style="35" customWidth="1"/>
    <col min="6391" max="6391" width="13.59765625" style="35" customWidth="1"/>
    <col min="6392" max="6392" width="11.19921875" style="35" customWidth="1"/>
    <col min="6393" max="6394" width="8.19921875" style="35"/>
    <col min="6395" max="6395" width="8.796875" style="35" bestFit="1" customWidth="1"/>
    <col min="6396" max="6396" width="10.796875" style="35" bestFit="1" customWidth="1"/>
    <col min="6397" max="6636" width="8.19921875" style="35"/>
    <col min="6637" max="6637" width="4.19921875" style="35" customWidth="1"/>
    <col min="6638" max="6638" width="8" style="35" customWidth="1"/>
    <col min="6639" max="6639" width="8.09765625" style="35" bestFit="1" customWidth="1"/>
    <col min="6640" max="6640" width="11.09765625" style="35" customWidth="1"/>
    <col min="6641" max="6641" width="47.296875" style="35" customWidth="1"/>
    <col min="6642" max="6642" width="10.296875" style="35" bestFit="1" customWidth="1"/>
    <col min="6643" max="6643" width="5.09765625" style="35" customWidth="1"/>
    <col min="6644" max="6644" width="9.796875" style="35" bestFit="1" customWidth="1"/>
    <col min="6645" max="6645" width="8.19921875" style="35"/>
    <col min="6646" max="6646" width="13.09765625" style="35" customWidth="1"/>
    <col min="6647" max="6647" width="13.59765625" style="35" customWidth="1"/>
    <col min="6648" max="6648" width="11.19921875" style="35" customWidth="1"/>
    <col min="6649" max="6650" width="8.19921875" style="35"/>
    <col min="6651" max="6651" width="8.796875" style="35" bestFit="1" customWidth="1"/>
    <col min="6652" max="6652" width="10.796875" style="35" bestFit="1" customWidth="1"/>
    <col min="6653" max="6892" width="8.19921875" style="35"/>
    <col min="6893" max="6893" width="4.19921875" style="35" customWidth="1"/>
    <col min="6894" max="6894" width="8" style="35" customWidth="1"/>
    <col min="6895" max="6895" width="8.09765625" style="35" bestFit="1" customWidth="1"/>
    <col min="6896" max="6896" width="11.09765625" style="35" customWidth="1"/>
    <col min="6897" max="6897" width="47.296875" style="35" customWidth="1"/>
    <col min="6898" max="6898" width="10.296875" style="35" bestFit="1" customWidth="1"/>
    <col min="6899" max="6899" width="5.09765625" style="35" customWidth="1"/>
    <col min="6900" max="6900" width="9.796875" style="35" bestFit="1" customWidth="1"/>
    <col min="6901" max="6901" width="8.19921875" style="35"/>
    <col min="6902" max="6902" width="13.09765625" style="35" customWidth="1"/>
    <col min="6903" max="6903" width="13.59765625" style="35" customWidth="1"/>
    <col min="6904" max="6904" width="11.19921875" style="35" customWidth="1"/>
    <col min="6905" max="6906" width="8.19921875" style="35"/>
    <col min="6907" max="6907" width="8.796875" style="35" bestFit="1" customWidth="1"/>
    <col min="6908" max="6908" width="10.796875" style="35" bestFit="1" customWidth="1"/>
    <col min="6909" max="7148" width="8.19921875" style="35"/>
    <col min="7149" max="7149" width="4.19921875" style="35" customWidth="1"/>
    <col min="7150" max="7150" width="8" style="35" customWidth="1"/>
    <col min="7151" max="7151" width="8.09765625" style="35" bestFit="1" customWidth="1"/>
    <col min="7152" max="7152" width="11.09765625" style="35" customWidth="1"/>
    <col min="7153" max="7153" width="47.296875" style="35" customWidth="1"/>
    <col min="7154" max="7154" width="10.296875" style="35" bestFit="1" customWidth="1"/>
    <col min="7155" max="7155" width="5.09765625" style="35" customWidth="1"/>
    <col min="7156" max="7156" width="9.796875" style="35" bestFit="1" customWidth="1"/>
    <col min="7157" max="7157" width="8.19921875" style="35"/>
    <col min="7158" max="7158" width="13.09765625" style="35" customWidth="1"/>
    <col min="7159" max="7159" width="13.59765625" style="35" customWidth="1"/>
    <col min="7160" max="7160" width="11.19921875" style="35" customWidth="1"/>
    <col min="7161" max="7162" width="8.19921875" style="35"/>
    <col min="7163" max="7163" width="8.796875" style="35" bestFit="1" customWidth="1"/>
    <col min="7164" max="7164" width="10.796875" style="35" bestFit="1" customWidth="1"/>
    <col min="7165" max="7404" width="8.19921875" style="35"/>
    <col min="7405" max="7405" width="4.19921875" style="35" customWidth="1"/>
    <col min="7406" max="7406" width="8" style="35" customWidth="1"/>
    <col min="7407" max="7407" width="8.09765625" style="35" bestFit="1" customWidth="1"/>
    <col min="7408" max="7408" width="11.09765625" style="35" customWidth="1"/>
    <col min="7409" max="7409" width="47.296875" style="35" customWidth="1"/>
    <col min="7410" max="7410" width="10.296875" style="35" bestFit="1" customWidth="1"/>
    <col min="7411" max="7411" width="5.09765625" style="35" customWidth="1"/>
    <col min="7412" max="7412" width="9.796875" style="35" bestFit="1" customWidth="1"/>
    <col min="7413" max="7413" width="8.19921875" style="35"/>
    <col min="7414" max="7414" width="13.09765625" style="35" customWidth="1"/>
    <col min="7415" max="7415" width="13.59765625" style="35" customWidth="1"/>
    <col min="7416" max="7416" width="11.19921875" style="35" customWidth="1"/>
    <col min="7417" max="7418" width="8.19921875" style="35"/>
    <col min="7419" max="7419" width="8.796875" style="35" bestFit="1" customWidth="1"/>
    <col min="7420" max="7420" width="10.796875" style="35" bestFit="1" customWidth="1"/>
    <col min="7421" max="7660" width="8.19921875" style="35"/>
    <col min="7661" max="7661" width="4.19921875" style="35" customWidth="1"/>
    <col min="7662" max="7662" width="8" style="35" customWidth="1"/>
    <col min="7663" max="7663" width="8.09765625" style="35" bestFit="1" customWidth="1"/>
    <col min="7664" max="7664" width="11.09765625" style="35" customWidth="1"/>
    <col min="7665" max="7665" width="47.296875" style="35" customWidth="1"/>
    <col min="7666" max="7666" width="10.296875" style="35" bestFit="1" customWidth="1"/>
    <col min="7667" max="7667" width="5.09765625" style="35" customWidth="1"/>
    <col min="7668" max="7668" width="9.796875" style="35" bestFit="1" customWidth="1"/>
    <col min="7669" max="7669" width="8.19921875" style="35"/>
    <col min="7670" max="7670" width="13.09765625" style="35" customWidth="1"/>
    <col min="7671" max="7671" width="13.59765625" style="35" customWidth="1"/>
    <col min="7672" max="7672" width="11.19921875" style="35" customWidth="1"/>
    <col min="7673" max="7674" width="8.19921875" style="35"/>
    <col min="7675" max="7675" width="8.796875" style="35" bestFit="1" customWidth="1"/>
    <col min="7676" max="7676" width="10.796875" style="35" bestFit="1" customWidth="1"/>
    <col min="7677" max="7916" width="8.19921875" style="35"/>
    <col min="7917" max="7917" width="4.19921875" style="35" customWidth="1"/>
    <col min="7918" max="7918" width="8" style="35" customWidth="1"/>
    <col min="7919" max="7919" width="8.09765625" style="35" bestFit="1" customWidth="1"/>
    <col min="7920" max="7920" width="11.09765625" style="35" customWidth="1"/>
    <col min="7921" max="7921" width="47.296875" style="35" customWidth="1"/>
    <col min="7922" max="7922" width="10.296875" style="35" bestFit="1" customWidth="1"/>
    <col min="7923" max="7923" width="5.09765625" style="35" customWidth="1"/>
    <col min="7924" max="7924" width="9.796875" style="35" bestFit="1" customWidth="1"/>
    <col min="7925" max="7925" width="8.19921875" style="35"/>
    <col min="7926" max="7926" width="13.09765625" style="35" customWidth="1"/>
    <col min="7927" max="7927" width="13.59765625" style="35" customWidth="1"/>
    <col min="7928" max="7928" width="11.19921875" style="35" customWidth="1"/>
    <col min="7929" max="7930" width="8.19921875" style="35"/>
    <col min="7931" max="7931" width="8.796875" style="35" bestFit="1" customWidth="1"/>
    <col min="7932" max="7932" width="10.796875" style="35" bestFit="1" customWidth="1"/>
    <col min="7933" max="8172" width="8.19921875" style="35"/>
    <col min="8173" max="8173" width="4.19921875" style="35" customWidth="1"/>
    <col min="8174" max="8174" width="8" style="35" customWidth="1"/>
    <col min="8175" max="8175" width="8.09765625" style="35" bestFit="1" customWidth="1"/>
    <col min="8176" max="8176" width="11.09765625" style="35" customWidth="1"/>
    <col min="8177" max="8177" width="47.296875" style="35" customWidth="1"/>
    <col min="8178" max="8178" width="10.296875" style="35" bestFit="1" customWidth="1"/>
    <col min="8179" max="8179" width="5.09765625" style="35" customWidth="1"/>
    <col min="8180" max="8180" width="9.796875" style="35" bestFit="1" customWidth="1"/>
    <col min="8181" max="8181" width="8.19921875" style="35"/>
    <col min="8182" max="8182" width="13.09765625" style="35" customWidth="1"/>
    <col min="8183" max="8183" width="13.59765625" style="35" customWidth="1"/>
    <col min="8184" max="8184" width="11.19921875" style="35" customWidth="1"/>
    <col min="8185" max="8186" width="8.19921875" style="35"/>
    <col min="8187" max="8187" width="8.796875" style="35" bestFit="1" customWidth="1"/>
    <col min="8188" max="8188" width="10.796875" style="35" bestFit="1" customWidth="1"/>
    <col min="8189" max="8428" width="8.19921875" style="35"/>
    <col min="8429" max="8429" width="4.19921875" style="35" customWidth="1"/>
    <col min="8430" max="8430" width="8" style="35" customWidth="1"/>
    <col min="8431" max="8431" width="8.09765625" style="35" bestFit="1" customWidth="1"/>
    <col min="8432" max="8432" width="11.09765625" style="35" customWidth="1"/>
    <col min="8433" max="8433" width="47.296875" style="35" customWidth="1"/>
    <col min="8434" max="8434" width="10.296875" style="35" bestFit="1" customWidth="1"/>
    <col min="8435" max="8435" width="5.09765625" style="35" customWidth="1"/>
    <col min="8436" max="8436" width="9.796875" style="35" bestFit="1" customWidth="1"/>
    <col min="8437" max="8437" width="8.19921875" style="35"/>
    <col min="8438" max="8438" width="13.09765625" style="35" customWidth="1"/>
    <col min="8439" max="8439" width="13.59765625" style="35" customWidth="1"/>
    <col min="8440" max="8440" width="11.19921875" style="35" customWidth="1"/>
    <col min="8441" max="8442" width="8.19921875" style="35"/>
    <col min="8443" max="8443" width="8.796875" style="35" bestFit="1" customWidth="1"/>
    <col min="8444" max="8444" width="10.796875" style="35" bestFit="1" customWidth="1"/>
    <col min="8445" max="8684" width="8.19921875" style="35"/>
    <col min="8685" max="8685" width="4.19921875" style="35" customWidth="1"/>
    <col min="8686" max="8686" width="8" style="35" customWidth="1"/>
    <col min="8687" max="8687" width="8.09765625" style="35" bestFit="1" customWidth="1"/>
    <col min="8688" max="8688" width="11.09765625" style="35" customWidth="1"/>
    <col min="8689" max="8689" width="47.296875" style="35" customWidth="1"/>
    <col min="8690" max="8690" width="10.296875" style="35" bestFit="1" customWidth="1"/>
    <col min="8691" max="8691" width="5.09765625" style="35" customWidth="1"/>
    <col min="8692" max="8692" width="9.796875" style="35" bestFit="1" customWidth="1"/>
    <col min="8693" max="8693" width="8.19921875" style="35"/>
    <col min="8694" max="8694" width="13.09765625" style="35" customWidth="1"/>
    <col min="8695" max="8695" width="13.59765625" style="35" customWidth="1"/>
    <col min="8696" max="8696" width="11.19921875" style="35" customWidth="1"/>
    <col min="8697" max="8698" width="8.19921875" style="35"/>
    <col min="8699" max="8699" width="8.796875" style="35" bestFit="1" customWidth="1"/>
    <col min="8700" max="8700" width="10.796875" style="35" bestFit="1" customWidth="1"/>
    <col min="8701" max="8940" width="8.19921875" style="35"/>
    <col min="8941" max="8941" width="4.19921875" style="35" customWidth="1"/>
    <col min="8942" max="8942" width="8" style="35" customWidth="1"/>
    <col min="8943" max="8943" width="8.09765625" style="35" bestFit="1" customWidth="1"/>
    <col min="8944" max="8944" width="11.09765625" style="35" customWidth="1"/>
    <col min="8945" max="8945" width="47.296875" style="35" customWidth="1"/>
    <col min="8946" max="8946" width="10.296875" style="35" bestFit="1" customWidth="1"/>
    <col min="8947" max="8947" width="5.09765625" style="35" customWidth="1"/>
    <col min="8948" max="8948" width="9.796875" style="35" bestFit="1" customWidth="1"/>
    <col min="8949" max="8949" width="8.19921875" style="35"/>
    <col min="8950" max="8950" width="13.09765625" style="35" customWidth="1"/>
    <col min="8951" max="8951" width="13.59765625" style="35" customWidth="1"/>
    <col min="8952" max="8952" width="11.19921875" style="35" customWidth="1"/>
    <col min="8953" max="8954" width="8.19921875" style="35"/>
    <col min="8955" max="8955" width="8.796875" style="35" bestFit="1" customWidth="1"/>
    <col min="8956" max="8956" width="10.796875" style="35" bestFit="1" customWidth="1"/>
    <col min="8957" max="9196" width="8.19921875" style="35"/>
    <col min="9197" max="9197" width="4.19921875" style="35" customWidth="1"/>
    <col min="9198" max="9198" width="8" style="35" customWidth="1"/>
    <col min="9199" max="9199" width="8.09765625" style="35" bestFit="1" customWidth="1"/>
    <col min="9200" max="9200" width="11.09765625" style="35" customWidth="1"/>
    <col min="9201" max="9201" width="47.296875" style="35" customWidth="1"/>
    <col min="9202" max="9202" width="10.296875" style="35" bestFit="1" customWidth="1"/>
    <col min="9203" max="9203" width="5.09765625" style="35" customWidth="1"/>
    <col min="9204" max="9204" width="9.796875" style="35" bestFit="1" customWidth="1"/>
    <col min="9205" max="9205" width="8.19921875" style="35"/>
    <col min="9206" max="9206" width="13.09765625" style="35" customWidth="1"/>
    <col min="9207" max="9207" width="13.59765625" style="35" customWidth="1"/>
    <col min="9208" max="9208" width="11.19921875" style="35" customWidth="1"/>
    <col min="9209" max="9210" width="8.19921875" style="35"/>
    <col min="9211" max="9211" width="8.796875" style="35" bestFit="1" customWidth="1"/>
    <col min="9212" max="9212" width="10.796875" style="35" bestFit="1" customWidth="1"/>
    <col min="9213" max="9452" width="8.19921875" style="35"/>
    <col min="9453" max="9453" width="4.19921875" style="35" customWidth="1"/>
    <col min="9454" max="9454" width="8" style="35" customWidth="1"/>
    <col min="9455" max="9455" width="8.09765625" style="35" bestFit="1" customWidth="1"/>
    <col min="9456" max="9456" width="11.09765625" style="35" customWidth="1"/>
    <col min="9457" max="9457" width="47.296875" style="35" customWidth="1"/>
    <col min="9458" max="9458" width="10.296875" style="35" bestFit="1" customWidth="1"/>
    <col min="9459" max="9459" width="5.09765625" style="35" customWidth="1"/>
    <col min="9460" max="9460" width="9.796875" style="35" bestFit="1" customWidth="1"/>
    <col min="9461" max="9461" width="8.19921875" style="35"/>
    <col min="9462" max="9462" width="13.09765625" style="35" customWidth="1"/>
    <col min="9463" max="9463" width="13.59765625" style="35" customWidth="1"/>
    <col min="9464" max="9464" width="11.19921875" style="35" customWidth="1"/>
    <col min="9465" max="9466" width="8.19921875" style="35"/>
    <col min="9467" max="9467" width="8.796875" style="35" bestFit="1" customWidth="1"/>
    <col min="9468" max="9468" width="10.796875" style="35" bestFit="1" customWidth="1"/>
    <col min="9469" max="9708" width="8.19921875" style="35"/>
    <col min="9709" max="9709" width="4.19921875" style="35" customWidth="1"/>
    <col min="9710" max="9710" width="8" style="35" customWidth="1"/>
    <col min="9711" max="9711" width="8.09765625" style="35" bestFit="1" customWidth="1"/>
    <col min="9712" max="9712" width="11.09765625" style="35" customWidth="1"/>
    <col min="9713" max="9713" width="47.296875" style="35" customWidth="1"/>
    <col min="9714" max="9714" width="10.296875" style="35" bestFit="1" customWidth="1"/>
    <col min="9715" max="9715" width="5.09765625" style="35" customWidth="1"/>
    <col min="9716" max="9716" width="9.796875" style="35" bestFit="1" customWidth="1"/>
    <col min="9717" max="9717" width="8.19921875" style="35"/>
    <col min="9718" max="9718" width="13.09765625" style="35" customWidth="1"/>
    <col min="9719" max="9719" width="13.59765625" style="35" customWidth="1"/>
    <col min="9720" max="9720" width="11.19921875" style="35" customWidth="1"/>
    <col min="9721" max="9722" width="8.19921875" style="35"/>
    <col min="9723" max="9723" width="8.796875" style="35" bestFit="1" customWidth="1"/>
    <col min="9724" max="9724" width="10.796875" style="35" bestFit="1" customWidth="1"/>
    <col min="9725" max="9964" width="8.19921875" style="35"/>
    <col min="9965" max="9965" width="4.19921875" style="35" customWidth="1"/>
    <col min="9966" max="9966" width="8" style="35" customWidth="1"/>
    <col min="9967" max="9967" width="8.09765625" style="35" bestFit="1" customWidth="1"/>
    <col min="9968" max="9968" width="11.09765625" style="35" customWidth="1"/>
    <col min="9969" max="9969" width="47.296875" style="35" customWidth="1"/>
    <col min="9970" max="9970" width="10.296875" style="35" bestFit="1" customWidth="1"/>
    <col min="9971" max="9971" width="5.09765625" style="35" customWidth="1"/>
    <col min="9972" max="9972" width="9.796875" style="35" bestFit="1" customWidth="1"/>
    <col min="9973" max="9973" width="8.19921875" style="35"/>
    <col min="9974" max="9974" width="13.09765625" style="35" customWidth="1"/>
    <col min="9975" max="9975" width="13.59765625" style="35" customWidth="1"/>
    <col min="9976" max="9976" width="11.19921875" style="35" customWidth="1"/>
    <col min="9977" max="9978" width="8.19921875" style="35"/>
    <col min="9979" max="9979" width="8.796875" style="35" bestFit="1" customWidth="1"/>
    <col min="9980" max="9980" width="10.796875" style="35" bestFit="1" customWidth="1"/>
    <col min="9981" max="10220" width="8.19921875" style="35"/>
    <col min="10221" max="10221" width="4.19921875" style="35" customWidth="1"/>
    <col min="10222" max="10222" width="8" style="35" customWidth="1"/>
    <col min="10223" max="10223" width="8.09765625" style="35" bestFit="1" customWidth="1"/>
    <col min="10224" max="10224" width="11.09765625" style="35" customWidth="1"/>
    <col min="10225" max="10225" width="47.296875" style="35" customWidth="1"/>
    <col min="10226" max="10226" width="10.296875" style="35" bestFit="1" customWidth="1"/>
    <col min="10227" max="10227" width="5.09765625" style="35" customWidth="1"/>
    <col min="10228" max="10228" width="9.796875" style="35" bestFit="1" customWidth="1"/>
    <col min="10229" max="10229" width="8.19921875" style="35"/>
    <col min="10230" max="10230" width="13.09765625" style="35" customWidth="1"/>
    <col min="10231" max="10231" width="13.59765625" style="35" customWidth="1"/>
    <col min="10232" max="10232" width="11.19921875" style="35" customWidth="1"/>
    <col min="10233" max="10234" width="8.19921875" style="35"/>
    <col min="10235" max="10235" width="8.796875" style="35" bestFit="1" customWidth="1"/>
    <col min="10236" max="10236" width="10.796875" style="35" bestFit="1" customWidth="1"/>
    <col min="10237" max="10476" width="8.19921875" style="35"/>
    <col min="10477" max="10477" width="4.19921875" style="35" customWidth="1"/>
    <col min="10478" max="10478" width="8" style="35" customWidth="1"/>
    <col min="10479" max="10479" width="8.09765625" style="35" bestFit="1" customWidth="1"/>
    <col min="10480" max="10480" width="11.09765625" style="35" customWidth="1"/>
    <col min="10481" max="10481" width="47.296875" style="35" customWidth="1"/>
    <col min="10482" max="10482" width="10.296875" style="35" bestFit="1" customWidth="1"/>
    <col min="10483" max="10483" width="5.09765625" style="35" customWidth="1"/>
    <col min="10484" max="10484" width="9.796875" style="35" bestFit="1" customWidth="1"/>
    <col min="10485" max="10485" width="8.19921875" style="35"/>
    <col min="10486" max="10486" width="13.09765625" style="35" customWidth="1"/>
    <col min="10487" max="10487" width="13.59765625" style="35" customWidth="1"/>
    <col min="10488" max="10488" width="11.19921875" style="35" customWidth="1"/>
    <col min="10489" max="10490" width="8.19921875" style="35"/>
    <col min="10491" max="10491" width="8.796875" style="35" bestFit="1" customWidth="1"/>
    <col min="10492" max="10492" width="10.796875" style="35" bestFit="1" customWidth="1"/>
    <col min="10493" max="10732" width="8.19921875" style="35"/>
    <col min="10733" max="10733" width="4.19921875" style="35" customWidth="1"/>
    <col min="10734" max="10734" width="8" style="35" customWidth="1"/>
    <col min="10735" max="10735" width="8.09765625" style="35" bestFit="1" customWidth="1"/>
    <col min="10736" max="10736" width="11.09765625" style="35" customWidth="1"/>
    <col min="10737" max="10737" width="47.296875" style="35" customWidth="1"/>
    <col min="10738" max="10738" width="10.296875" style="35" bestFit="1" customWidth="1"/>
    <col min="10739" max="10739" width="5.09765625" style="35" customWidth="1"/>
    <col min="10740" max="10740" width="9.796875" style="35" bestFit="1" customWidth="1"/>
    <col min="10741" max="10741" width="8.19921875" style="35"/>
    <col min="10742" max="10742" width="13.09765625" style="35" customWidth="1"/>
    <col min="10743" max="10743" width="13.59765625" style="35" customWidth="1"/>
    <col min="10744" max="10744" width="11.19921875" style="35" customWidth="1"/>
    <col min="10745" max="10746" width="8.19921875" style="35"/>
    <col min="10747" max="10747" width="8.796875" style="35" bestFit="1" customWidth="1"/>
    <col min="10748" max="10748" width="10.796875" style="35" bestFit="1" customWidth="1"/>
    <col min="10749" max="10988" width="8.19921875" style="35"/>
    <col min="10989" max="10989" width="4.19921875" style="35" customWidth="1"/>
    <col min="10990" max="10990" width="8" style="35" customWidth="1"/>
    <col min="10991" max="10991" width="8.09765625" style="35" bestFit="1" customWidth="1"/>
    <col min="10992" max="10992" width="11.09765625" style="35" customWidth="1"/>
    <col min="10993" max="10993" width="47.296875" style="35" customWidth="1"/>
    <col min="10994" max="10994" width="10.296875" style="35" bestFit="1" customWidth="1"/>
    <col min="10995" max="10995" width="5.09765625" style="35" customWidth="1"/>
    <col min="10996" max="10996" width="9.796875" style="35" bestFit="1" customWidth="1"/>
    <col min="10997" max="10997" width="8.19921875" style="35"/>
    <col min="10998" max="10998" width="13.09765625" style="35" customWidth="1"/>
    <col min="10999" max="10999" width="13.59765625" style="35" customWidth="1"/>
    <col min="11000" max="11000" width="11.19921875" style="35" customWidth="1"/>
    <col min="11001" max="11002" width="8.19921875" style="35"/>
    <col min="11003" max="11003" width="8.796875" style="35" bestFit="1" customWidth="1"/>
    <col min="11004" max="11004" width="10.796875" style="35" bestFit="1" customWidth="1"/>
    <col min="11005" max="11244" width="8.19921875" style="35"/>
    <col min="11245" max="11245" width="4.19921875" style="35" customWidth="1"/>
    <col min="11246" max="11246" width="8" style="35" customWidth="1"/>
    <col min="11247" max="11247" width="8.09765625" style="35" bestFit="1" customWidth="1"/>
    <col min="11248" max="11248" width="11.09765625" style="35" customWidth="1"/>
    <col min="11249" max="11249" width="47.296875" style="35" customWidth="1"/>
    <col min="11250" max="11250" width="10.296875" style="35" bestFit="1" customWidth="1"/>
    <col min="11251" max="11251" width="5.09765625" style="35" customWidth="1"/>
    <col min="11252" max="11252" width="9.796875" style="35" bestFit="1" customWidth="1"/>
    <col min="11253" max="11253" width="8.19921875" style="35"/>
    <col min="11254" max="11254" width="13.09765625" style="35" customWidth="1"/>
    <col min="11255" max="11255" width="13.59765625" style="35" customWidth="1"/>
    <col min="11256" max="11256" width="11.19921875" style="35" customWidth="1"/>
    <col min="11257" max="11258" width="8.19921875" style="35"/>
    <col min="11259" max="11259" width="8.796875" style="35" bestFit="1" customWidth="1"/>
    <col min="11260" max="11260" width="10.796875" style="35" bestFit="1" customWidth="1"/>
    <col min="11261" max="11500" width="8.19921875" style="35"/>
    <col min="11501" max="11501" width="4.19921875" style="35" customWidth="1"/>
    <col min="11502" max="11502" width="8" style="35" customWidth="1"/>
    <col min="11503" max="11503" width="8.09765625" style="35" bestFit="1" customWidth="1"/>
    <col min="11504" max="11504" width="11.09765625" style="35" customWidth="1"/>
    <col min="11505" max="11505" width="47.296875" style="35" customWidth="1"/>
    <col min="11506" max="11506" width="10.296875" style="35" bestFit="1" customWidth="1"/>
    <col min="11507" max="11507" width="5.09765625" style="35" customWidth="1"/>
    <col min="11508" max="11508" width="9.796875" style="35" bestFit="1" customWidth="1"/>
    <col min="11509" max="11509" width="8.19921875" style="35"/>
    <col min="11510" max="11510" width="13.09765625" style="35" customWidth="1"/>
    <col min="11511" max="11511" width="13.59765625" style="35" customWidth="1"/>
    <col min="11512" max="11512" width="11.19921875" style="35" customWidth="1"/>
    <col min="11513" max="11514" width="8.19921875" style="35"/>
    <col min="11515" max="11515" width="8.796875" style="35" bestFit="1" customWidth="1"/>
    <col min="11516" max="11516" width="10.796875" style="35" bestFit="1" customWidth="1"/>
    <col min="11517" max="11756" width="8.19921875" style="35"/>
    <col min="11757" max="11757" width="4.19921875" style="35" customWidth="1"/>
    <col min="11758" max="11758" width="8" style="35" customWidth="1"/>
    <col min="11759" max="11759" width="8.09765625" style="35" bestFit="1" customWidth="1"/>
    <col min="11760" max="11760" width="11.09765625" style="35" customWidth="1"/>
    <col min="11761" max="11761" width="47.296875" style="35" customWidth="1"/>
    <col min="11762" max="11762" width="10.296875" style="35" bestFit="1" customWidth="1"/>
    <col min="11763" max="11763" width="5.09765625" style="35" customWidth="1"/>
    <col min="11764" max="11764" width="9.796875" style="35" bestFit="1" customWidth="1"/>
    <col min="11765" max="11765" width="8.19921875" style="35"/>
    <col min="11766" max="11766" width="13.09765625" style="35" customWidth="1"/>
    <col min="11767" max="11767" width="13.59765625" style="35" customWidth="1"/>
    <col min="11768" max="11768" width="11.19921875" style="35" customWidth="1"/>
    <col min="11769" max="11770" width="8.19921875" style="35"/>
    <col min="11771" max="11771" width="8.796875" style="35" bestFit="1" customWidth="1"/>
    <col min="11772" max="11772" width="10.796875" style="35" bestFit="1" customWidth="1"/>
    <col min="11773" max="12012" width="8.19921875" style="35"/>
    <col min="12013" max="12013" width="4.19921875" style="35" customWidth="1"/>
    <col min="12014" max="12014" width="8" style="35" customWidth="1"/>
    <col min="12015" max="12015" width="8.09765625" style="35" bestFit="1" customWidth="1"/>
    <col min="12016" max="12016" width="11.09765625" style="35" customWidth="1"/>
    <col min="12017" max="12017" width="47.296875" style="35" customWidth="1"/>
    <col min="12018" max="12018" width="10.296875" style="35" bestFit="1" customWidth="1"/>
    <col min="12019" max="12019" width="5.09765625" style="35" customWidth="1"/>
    <col min="12020" max="12020" width="9.796875" style="35" bestFit="1" customWidth="1"/>
    <col min="12021" max="12021" width="8.19921875" style="35"/>
    <col min="12022" max="12022" width="13.09765625" style="35" customWidth="1"/>
    <col min="12023" max="12023" width="13.59765625" style="35" customWidth="1"/>
    <col min="12024" max="12024" width="11.19921875" style="35" customWidth="1"/>
    <col min="12025" max="12026" width="8.19921875" style="35"/>
    <col min="12027" max="12027" width="8.796875" style="35" bestFit="1" customWidth="1"/>
    <col min="12028" max="12028" width="10.796875" style="35" bestFit="1" customWidth="1"/>
    <col min="12029" max="12268" width="8.19921875" style="35"/>
    <col min="12269" max="12269" width="4.19921875" style="35" customWidth="1"/>
    <col min="12270" max="12270" width="8" style="35" customWidth="1"/>
    <col min="12271" max="12271" width="8.09765625" style="35" bestFit="1" customWidth="1"/>
    <col min="12272" max="12272" width="11.09765625" style="35" customWidth="1"/>
    <col min="12273" max="12273" width="47.296875" style="35" customWidth="1"/>
    <col min="12274" max="12274" width="10.296875" style="35" bestFit="1" customWidth="1"/>
    <col min="12275" max="12275" width="5.09765625" style="35" customWidth="1"/>
    <col min="12276" max="12276" width="9.796875" style="35" bestFit="1" customWidth="1"/>
    <col min="12277" max="12277" width="8.19921875" style="35"/>
    <col min="12278" max="12278" width="13.09765625" style="35" customWidth="1"/>
    <col min="12279" max="12279" width="13.59765625" style="35" customWidth="1"/>
    <col min="12280" max="12280" width="11.19921875" style="35" customWidth="1"/>
    <col min="12281" max="12282" width="8.19921875" style="35"/>
    <col min="12283" max="12283" width="8.796875" style="35" bestFit="1" customWidth="1"/>
    <col min="12284" max="12284" width="10.796875" style="35" bestFit="1" customWidth="1"/>
    <col min="12285" max="12524" width="8.19921875" style="35"/>
    <col min="12525" max="12525" width="4.19921875" style="35" customWidth="1"/>
    <col min="12526" max="12526" width="8" style="35" customWidth="1"/>
    <col min="12527" max="12527" width="8.09765625" style="35" bestFit="1" customWidth="1"/>
    <col min="12528" max="12528" width="11.09765625" style="35" customWidth="1"/>
    <col min="12529" max="12529" width="47.296875" style="35" customWidth="1"/>
    <col min="12530" max="12530" width="10.296875" style="35" bestFit="1" customWidth="1"/>
    <col min="12531" max="12531" width="5.09765625" style="35" customWidth="1"/>
    <col min="12532" max="12532" width="9.796875" style="35" bestFit="1" customWidth="1"/>
    <col min="12533" max="12533" width="8.19921875" style="35"/>
    <col min="12534" max="12534" width="13.09765625" style="35" customWidth="1"/>
    <col min="12535" max="12535" width="13.59765625" style="35" customWidth="1"/>
    <col min="12536" max="12536" width="11.19921875" style="35" customWidth="1"/>
    <col min="12537" max="12538" width="8.19921875" style="35"/>
    <col min="12539" max="12539" width="8.796875" style="35" bestFit="1" customWidth="1"/>
    <col min="12540" max="12540" width="10.796875" style="35" bestFit="1" customWidth="1"/>
    <col min="12541" max="12780" width="8.19921875" style="35"/>
    <col min="12781" max="12781" width="4.19921875" style="35" customWidth="1"/>
    <col min="12782" max="12782" width="8" style="35" customWidth="1"/>
    <col min="12783" max="12783" width="8.09765625" style="35" bestFit="1" customWidth="1"/>
    <col min="12784" max="12784" width="11.09765625" style="35" customWidth="1"/>
    <col min="12785" max="12785" width="47.296875" style="35" customWidth="1"/>
    <col min="12786" max="12786" width="10.296875" style="35" bestFit="1" customWidth="1"/>
    <col min="12787" max="12787" width="5.09765625" style="35" customWidth="1"/>
    <col min="12788" max="12788" width="9.796875" style="35" bestFit="1" customWidth="1"/>
    <col min="12789" max="12789" width="8.19921875" style="35"/>
    <col min="12790" max="12790" width="13.09765625" style="35" customWidth="1"/>
    <col min="12791" max="12791" width="13.59765625" style="35" customWidth="1"/>
    <col min="12792" max="12792" width="11.19921875" style="35" customWidth="1"/>
    <col min="12793" max="12794" width="8.19921875" style="35"/>
    <col min="12795" max="12795" width="8.796875" style="35" bestFit="1" customWidth="1"/>
    <col min="12796" max="12796" width="10.796875" style="35" bestFit="1" customWidth="1"/>
    <col min="12797" max="13036" width="8.19921875" style="35"/>
    <col min="13037" max="13037" width="4.19921875" style="35" customWidth="1"/>
    <col min="13038" max="13038" width="8" style="35" customWidth="1"/>
    <col min="13039" max="13039" width="8.09765625" style="35" bestFit="1" customWidth="1"/>
    <col min="13040" max="13040" width="11.09765625" style="35" customWidth="1"/>
    <col min="13041" max="13041" width="47.296875" style="35" customWidth="1"/>
    <col min="13042" max="13042" width="10.296875" style="35" bestFit="1" customWidth="1"/>
    <col min="13043" max="13043" width="5.09765625" style="35" customWidth="1"/>
    <col min="13044" max="13044" width="9.796875" style="35" bestFit="1" customWidth="1"/>
    <col min="13045" max="13045" width="8.19921875" style="35"/>
    <col min="13046" max="13046" width="13.09765625" style="35" customWidth="1"/>
    <col min="13047" max="13047" width="13.59765625" style="35" customWidth="1"/>
    <col min="13048" max="13048" width="11.19921875" style="35" customWidth="1"/>
    <col min="13049" max="13050" width="8.19921875" style="35"/>
    <col min="13051" max="13051" width="8.796875" style="35" bestFit="1" customWidth="1"/>
    <col min="13052" max="13052" width="10.796875" style="35" bestFit="1" customWidth="1"/>
    <col min="13053" max="13292" width="8.19921875" style="35"/>
    <col min="13293" max="13293" width="4.19921875" style="35" customWidth="1"/>
    <col min="13294" max="13294" width="8" style="35" customWidth="1"/>
    <col min="13295" max="13295" width="8.09765625" style="35" bestFit="1" customWidth="1"/>
    <col min="13296" max="13296" width="11.09765625" style="35" customWidth="1"/>
    <col min="13297" max="13297" width="47.296875" style="35" customWidth="1"/>
    <col min="13298" max="13298" width="10.296875" style="35" bestFit="1" customWidth="1"/>
    <col min="13299" max="13299" width="5.09765625" style="35" customWidth="1"/>
    <col min="13300" max="13300" width="9.796875" style="35" bestFit="1" customWidth="1"/>
    <col min="13301" max="13301" width="8.19921875" style="35"/>
    <col min="13302" max="13302" width="13.09765625" style="35" customWidth="1"/>
    <col min="13303" max="13303" width="13.59765625" style="35" customWidth="1"/>
    <col min="13304" max="13304" width="11.19921875" style="35" customWidth="1"/>
    <col min="13305" max="13306" width="8.19921875" style="35"/>
    <col min="13307" max="13307" width="8.796875" style="35" bestFit="1" customWidth="1"/>
    <col min="13308" max="13308" width="10.796875" style="35" bestFit="1" customWidth="1"/>
    <col min="13309" max="13548" width="8.19921875" style="35"/>
    <col min="13549" max="13549" width="4.19921875" style="35" customWidth="1"/>
    <col min="13550" max="13550" width="8" style="35" customWidth="1"/>
    <col min="13551" max="13551" width="8.09765625" style="35" bestFit="1" customWidth="1"/>
    <col min="13552" max="13552" width="11.09765625" style="35" customWidth="1"/>
    <col min="13553" max="13553" width="47.296875" style="35" customWidth="1"/>
    <col min="13554" max="13554" width="10.296875" style="35" bestFit="1" customWidth="1"/>
    <col min="13555" max="13555" width="5.09765625" style="35" customWidth="1"/>
    <col min="13556" max="13556" width="9.796875" style="35" bestFit="1" customWidth="1"/>
    <col min="13557" max="13557" width="8.19921875" style="35"/>
    <col min="13558" max="13558" width="13.09765625" style="35" customWidth="1"/>
    <col min="13559" max="13559" width="13.59765625" style="35" customWidth="1"/>
    <col min="13560" max="13560" width="11.19921875" style="35" customWidth="1"/>
    <col min="13561" max="13562" width="8.19921875" style="35"/>
    <col min="13563" max="13563" width="8.796875" style="35" bestFit="1" customWidth="1"/>
    <col min="13564" max="13564" width="10.796875" style="35" bestFit="1" customWidth="1"/>
    <col min="13565" max="13804" width="8.19921875" style="35"/>
    <col min="13805" max="13805" width="4.19921875" style="35" customWidth="1"/>
    <col min="13806" max="13806" width="8" style="35" customWidth="1"/>
    <col min="13807" max="13807" width="8.09765625" style="35" bestFit="1" customWidth="1"/>
    <col min="13808" max="13808" width="11.09765625" style="35" customWidth="1"/>
    <col min="13809" max="13809" width="47.296875" style="35" customWidth="1"/>
    <col min="13810" max="13810" width="10.296875" style="35" bestFit="1" customWidth="1"/>
    <col min="13811" max="13811" width="5.09765625" style="35" customWidth="1"/>
    <col min="13812" max="13812" width="9.796875" style="35" bestFit="1" customWidth="1"/>
    <col min="13813" max="13813" width="8.19921875" style="35"/>
    <col min="13814" max="13814" width="13.09765625" style="35" customWidth="1"/>
    <col min="13815" max="13815" width="13.59765625" style="35" customWidth="1"/>
    <col min="13816" max="13816" width="11.19921875" style="35" customWidth="1"/>
    <col min="13817" max="13818" width="8.19921875" style="35"/>
    <col min="13819" max="13819" width="8.796875" style="35" bestFit="1" customWidth="1"/>
    <col min="13820" max="13820" width="10.796875" style="35" bestFit="1" customWidth="1"/>
    <col min="13821" max="14060" width="8.19921875" style="35"/>
    <col min="14061" max="14061" width="4.19921875" style="35" customWidth="1"/>
    <col min="14062" max="14062" width="8" style="35" customWidth="1"/>
    <col min="14063" max="14063" width="8.09765625" style="35" bestFit="1" customWidth="1"/>
    <col min="14064" max="14064" width="11.09765625" style="35" customWidth="1"/>
    <col min="14065" max="14065" width="47.296875" style="35" customWidth="1"/>
    <col min="14066" max="14066" width="10.296875" style="35" bestFit="1" customWidth="1"/>
    <col min="14067" max="14067" width="5.09765625" style="35" customWidth="1"/>
    <col min="14068" max="14068" width="9.796875" style="35" bestFit="1" customWidth="1"/>
    <col min="14069" max="14069" width="8.19921875" style="35"/>
    <col min="14070" max="14070" width="13.09765625" style="35" customWidth="1"/>
    <col min="14071" max="14071" width="13.59765625" style="35" customWidth="1"/>
    <col min="14072" max="14072" width="11.19921875" style="35" customWidth="1"/>
    <col min="14073" max="14074" width="8.19921875" style="35"/>
    <col min="14075" max="14075" width="8.796875" style="35" bestFit="1" customWidth="1"/>
    <col min="14076" max="14076" width="10.796875" style="35" bestFit="1" customWidth="1"/>
    <col min="14077" max="14316" width="8.19921875" style="35"/>
    <col min="14317" max="14317" width="4.19921875" style="35" customWidth="1"/>
    <col min="14318" max="14318" width="8" style="35" customWidth="1"/>
    <col min="14319" max="14319" width="8.09765625" style="35" bestFit="1" customWidth="1"/>
    <col min="14320" max="14320" width="11.09765625" style="35" customWidth="1"/>
    <col min="14321" max="14321" width="47.296875" style="35" customWidth="1"/>
    <col min="14322" max="14322" width="10.296875" style="35" bestFit="1" customWidth="1"/>
    <col min="14323" max="14323" width="5.09765625" style="35" customWidth="1"/>
    <col min="14324" max="14324" width="9.796875" style="35" bestFit="1" customWidth="1"/>
    <col min="14325" max="14325" width="8.19921875" style="35"/>
    <col min="14326" max="14326" width="13.09765625" style="35" customWidth="1"/>
    <col min="14327" max="14327" width="13.59765625" style="35" customWidth="1"/>
    <col min="14328" max="14328" width="11.19921875" style="35" customWidth="1"/>
    <col min="14329" max="14330" width="8.19921875" style="35"/>
    <col min="14331" max="14331" width="8.796875" style="35" bestFit="1" customWidth="1"/>
    <col min="14332" max="14332" width="10.796875" style="35" bestFit="1" customWidth="1"/>
    <col min="14333" max="14572" width="8.19921875" style="35"/>
    <col min="14573" max="14573" width="4.19921875" style="35" customWidth="1"/>
    <col min="14574" max="14574" width="8" style="35" customWidth="1"/>
    <col min="14575" max="14575" width="8.09765625" style="35" bestFit="1" customWidth="1"/>
    <col min="14576" max="14576" width="11.09765625" style="35" customWidth="1"/>
    <col min="14577" max="14577" width="47.296875" style="35" customWidth="1"/>
    <col min="14578" max="14578" width="10.296875" style="35" bestFit="1" customWidth="1"/>
    <col min="14579" max="14579" width="5.09765625" style="35" customWidth="1"/>
    <col min="14580" max="14580" width="9.796875" style="35" bestFit="1" customWidth="1"/>
    <col min="14581" max="14581" width="8.19921875" style="35"/>
    <col min="14582" max="14582" width="13.09765625" style="35" customWidth="1"/>
    <col min="14583" max="14583" width="13.59765625" style="35" customWidth="1"/>
    <col min="14584" max="14584" width="11.19921875" style="35" customWidth="1"/>
    <col min="14585" max="14586" width="8.19921875" style="35"/>
    <col min="14587" max="14587" width="8.796875" style="35" bestFit="1" customWidth="1"/>
    <col min="14588" max="14588" width="10.796875" style="35" bestFit="1" customWidth="1"/>
    <col min="14589" max="14828" width="8.19921875" style="35"/>
    <col min="14829" max="14829" width="4.19921875" style="35" customWidth="1"/>
    <col min="14830" max="14830" width="8" style="35" customWidth="1"/>
    <col min="14831" max="14831" width="8.09765625" style="35" bestFit="1" customWidth="1"/>
    <col min="14832" max="14832" width="11.09765625" style="35" customWidth="1"/>
    <col min="14833" max="14833" width="47.296875" style="35" customWidth="1"/>
    <col min="14834" max="14834" width="10.296875" style="35" bestFit="1" customWidth="1"/>
    <col min="14835" max="14835" width="5.09765625" style="35" customWidth="1"/>
    <col min="14836" max="14836" width="9.796875" style="35" bestFit="1" customWidth="1"/>
    <col min="14837" max="14837" width="8.19921875" style="35"/>
    <col min="14838" max="14838" width="13.09765625" style="35" customWidth="1"/>
    <col min="14839" max="14839" width="13.59765625" style="35" customWidth="1"/>
    <col min="14840" max="14840" width="11.19921875" style="35" customWidth="1"/>
    <col min="14841" max="14842" width="8.19921875" style="35"/>
    <col min="14843" max="14843" width="8.796875" style="35" bestFit="1" customWidth="1"/>
    <col min="14844" max="14844" width="10.796875" style="35" bestFit="1" customWidth="1"/>
    <col min="14845" max="15084" width="8.19921875" style="35"/>
    <col min="15085" max="15085" width="4.19921875" style="35" customWidth="1"/>
    <col min="15086" max="15086" width="8" style="35" customWidth="1"/>
    <col min="15087" max="15087" width="8.09765625" style="35" bestFit="1" customWidth="1"/>
    <col min="15088" max="15088" width="11.09765625" style="35" customWidth="1"/>
    <col min="15089" max="15089" width="47.296875" style="35" customWidth="1"/>
    <col min="15090" max="15090" width="10.296875" style="35" bestFit="1" customWidth="1"/>
    <col min="15091" max="15091" width="5.09765625" style="35" customWidth="1"/>
    <col min="15092" max="15092" width="9.796875" style="35" bestFit="1" customWidth="1"/>
    <col min="15093" max="15093" width="8.19921875" style="35"/>
    <col min="15094" max="15094" width="13.09765625" style="35" customWidth="1"/>
    <col min="15095" max="15095" width="13.59765625" style="35" customWidth="1"/>
    <col min="15096" max="15096" width="11.19921875" style="35" customWidth="1"/>
    <col min="15097" max="15098" width="8.19921875" style="35"/>
    <col min="15099" max="15099" width="8.796875" style="35" bestFit="1" customWidth="1"/>
    <col min="15100" max="15100" width="10.796875" style="35" bestFit="1" customWidth="1"/>
    <col min="15101" max="15340" width="8.19921875" style="35"/>
    <col min="15341" max="15341" width="4.19921875" style="35" customWidth="1"/>
    <col min="15342" max="15342" width="8" style="35" customWidth="1"/>
    <col min="15343" max="15343" width="8.09765625" style="35" bestFit="1" customWidth="1"/>
    <col min="15344" max="15344" width="11.09765625" style="35" customWidth="1"/>
    <col min="15345" max="15345" width="47.296875" style="35" customWidth="1"/>
    <col min="15346" max="15346" width="10.296875" style="35" bestFit="1" customWidth="1"/>
    <col min="15347" max="15347" width="5.09765625" style="35" customWidth="1"/>
    <col min="15348" max="15348" width="9.796875" style="35" bestFit="1" customWidth="1"/>
    <col min="15349" max="15349" width="8.19921875" style="35"/>
    <col min="15350" max="15350" width="13.09765625" style="35" customWidth="1"/>
    <col min="15351" max="15351" width="13.59765625" style="35" customWidth="1"/>
    <col min="15352" max="15352" width="11.19921875" style="35" customWidth="1"/>
    <col min="15353" max="15354" width="8.19921875" style="35"/>
    <col min="15355" max="15355" width="8.796875" style="35" bestFit="1" customWidth="1"/>
    <col min="15356" max="15356" width="10.796875" style="35" bestFit="1" customWidth="1"/>
    <col min="15357" max="15596" width="8.19921875" style="35"/>
    <col min="15597" max="15597" width="4.19921875" style="35" customWidth="1"/>
    <col min="15598" max="15598" width="8" style="35" customWidth="1"/>
    <col min="15599" max="15599" width="8.09765625" style="35" bestFit="1" customWidth="1"/>
    <col min="15600" max="15600" width="11.09765625" style="35" customWidth="1"/>
    <col min="15601" max="15601" width="47.296875" style="35" customWidth="1"/>
    <col min="15602" max="15602" width="10.296875" style="35" bestFit="1" customWidth="1"/>
    <col min="15603" max="15603" width="5.09765625" style="35" customWidth="1"/>
    <col min="15604" max="15604" width="9.796875" style="35" bestFit="1" customWidth="1"/>
    <col min="15605" max="15605" width="8.19921875" style="35"/>
    <col min="15606" max="15606" width="13.09765625" style="35" customWidth="1"/>
    <col min="15607" max="15607" width="13.59765625" style="35" customWidth="1"/>
    <col min="15608" max="15608" width="11.19921875" style="35" customWidth="1"/>
    <col min="15609" max="15610" width="8.19921875" style="35"/>
    <col min="15611" max="15611" width="8.796875" style="35" bestFit="1" customWidth="1"/>
    <col min="15612" max="15612" width="10.796875" style="35" bestFit="1" customWidth="1"/>
    <col min="15613" max="15852" width="8.19921875" style="35"/>
    <col min="15853" max="15853" width="4.19921875" style="35" customWidth="1"/>
    <col min="15854" max="15854" width="8" style="35" customWidth="1"/>
    <col min="15855" max="15855" width="8.09765625" style="35" bestFit="1" customWidth="1"/>
    <col min="15856" max="15856" width="11.09765625" style="35" customWidth="1"/>
    <col min="15857" max="15857" width="47.296875" style="35" customWidth="1"/>
    <col min="15858" max="15858" width="10.296875" style="35" bestFit="1" customWidth="1"/>
    <col min="15859" max="15859" width="5.09765625" style="35" customWidth="1"/>
    <col min="15860" max="15860" width="9.796875" style="35" bestFit="1" customWidth="1"/>
    <col min="15861" max="15861" width="8.19921875" style="35"/>
    <col min="15862" max="15862" width="13.09765625" style="35" customWidth="1"/>
    <col min="15863" max="15863" width="13.59765625" style="35" customWidth="1"/>
    <col min="15864" max="15864" width="11.19921875" style="35" customWidth="1"/>
    <col min="15865" max="15866" width="8.19921875" style="35"/>
    <col min="15867" max="15867" width="8.796875" style="35" bestFit="1" customWidth="1"/>
    <col min="15868" max="15868" width="10.796875" style="35" bestFit="1" customWidth="1"/>
    <col min="15869" max="16108" width="8.19921875" style="35"/>
    <col min="16109" max="16109" width="4.19921875" style="35" customWidth="1"/>
    <col min="16110" max="16110" width="8" style="35" customWidth="1"/>
    <col min="16111" max="16111" width="8.09765625" style="35" bestFit="1" customWidth="1"/>
    <col min="16112" max="16112" width="11.09765625" style="35" customWidth="1"/>
    <col min="16113" max="16113" width="47.296875" style="35" customWidth="1"/>
    <col min="16114" max="16114" width="10.296875" style="35" bestFit="1" customWidth="1"/>
    <col min="16115" max="16115" width="5.09765625" style="35" customWidth="1"/>
    <col min="16116" max="16116" width="9.796875" style="35" bestFit="1" customWidth="1"/>
    <col min="16117" max="16117" width="8.19921875" style="35"/>
    <col min="16118" max="16118" width="13.09765625" style="35" customWidth="1"/>
    <col min="16119" max="16119" width="13.59765625" style="35" customWidth="1"/>
    <col min="16120" max="16120" width="11.19921875" style="35" customWidth="1"/>
    <col min="16121" max="16122" width="8.19921875" style="35"/>
    <col min="16123" max="16123" width="8.796875" style="35" bestFit="1" customWidth="1"/>
    <col min="16124" max="16124" width="10.796875" style="35" bestFit="1" customWidth="1"/>
    <col min="16125" max="16384" width="8.19921875" style="35"/>
  </cols>
  <sheetData>
    <row r="1" spans="1:11">
      <c r="A1" s="512">
        <v>1</v>
      </c>
      <c r="B1" s="490" t="s">
        <v>1270</v>
      </c>
      <c r="C1" s="513" t="s">
        <v>1271</v>
      </c>
      <c r="D1" s="521" t="s">
        <v>178</v>
      </c>
      <c r="E1" s="522" t="s">
        <v>1207</v>
      </c>
      <c r="F1" s="493" t="s">
        <v>1291</v>
      </c>
      <c r="G1" s="494" t="s">
        <v>1208</v>
      </c>
      <c r="H1" s="495" t="s">
        <v>35</v>
      </c>
      <c r="I1" s="491">
        <v>2975</v>
      </c>
      <c r="J1" s="514">
        <f t="shared" ref="J1:J19" si="0">L1</f>
        <v>0</v>
      </c>
      <c r="K1" s="515">
        <f t="shared" ref="K1:K19" si="1">ROUND(I1*J1,2)</f>
        <v>0</v>
      </c>
    </row>
    <row r="2" spans="1:11" s="173" customFormat="1">
      <c r="A2" s="512">
        <v>2</v>
      </c>
      <c r="B2" s="490" t="s">
        <v>1270</v>
      </c>
      <c r="C2" s="513" t="s">
        <v>1271</v>
      </c>
      <c r="D2" s="523" t="s">
        <v>1287</v>
      </c>
      <c r="E2" s="524" t="s">
        <v>1239</v>
      </c>
      <c r="F2" s="496" t="s">
        <v>1292</v>
      </c>
      <c r="G2" s="497" t="s">
        <v>247</v>
      </c>
      <c r="H2" s="490" t="s">
        <v>35</v>
      </c>
      <c r="I2" s="516">
        <v>582</v>
      </c>
      <c r="J2" s="514">
        <f t="shared" si="0"/>
        <v>0</v>
      </c>
      <c r="K2" s="515">
        <f t="shared" si="1"/>
        <v>0</v>
      </c>
    </row>
    <row r="3" spans="1:11" s="173" customFormat="1" ht="26.4">
      <c r="A3" s="512">
        <v>3</v>
      </c>
      <c r="B3" s="490" t="s">
        <v>1270</v>
      </c>
      <c r="C3" s="513" t="s">
        <v>1271</v>
      </c>
      <c r="D3" s="523" t="s">
        <v>1287</v>
      </c>
      <c r="E3" s="525" t="s">
        <v>294</v>
      </c>
      <c r="F3" s="498" t="s">
        <v>1293</v>
      </c>
      <c r="G3" s="499" t="s">
        <v>295</v>
      </c>
      <c r="H3" s="490" t="s">
        <v>61</v>
      </c>
      <c r="I3" s="516">
        <v>2910</v>
      </c>
      <c r="J3" s="514">
        <f t="shared" si="0"/>
        <v>0</v>
      </c>
      <c r="K3" s="515">
        <f t="shared" si="1"/>
        <v>0</v>
      </c>
    </row>
    <row r="4" spans="1:11" s="173" customFormat="1" ht="26.4">
      <c r="A4" s="512">
        <v>4</v>
      </c>
      <c r="B4" s="490" t="s">
        <v>1270</v>
      </c>
      <c r="C4" s="513" t="s">
        <v>1271</v>
      </c>
      <c r="D4" s="523" t="s">
        <v>1287</v>
      </c>
      <c r="E4" s="525" t="s">
        <v>300</v>
      </c>
      <c r="F4" s="498" t="s">
        <v>1294</v>
      </c>
      <c r="G4" s="499" t="s">
        <v>301</v>
      </c>
      <c r="H4" s="490" t="s">
        <v>61</v>
      </c>
      <c r="I4" s="516">
        <v>2910</v>
      </c>
      <c r="J4" s="514">
        <f t="shared" si="0"/>
        <v>0</v>
      </c>
      <c r="K4" s="515">
        <f t="shared" si="1"/>
        <v>0</v>
      </c>
    </row>
    <row r="5" spans="1:11" s="173" customFormat="1">
      <c r="A5" s="512">
        <v>5</v>
      </c>
      <c r="B5" s="490" t="s">
        <v>1270</v>
      </c>
      <c r="C5" s="513" t="s">
        <v>1271</v>
      </c>
      <c r="D5" s="523" t="s">
        <v>1288</v>
      </c>
      <c r="E5" s="525" t="s">
        <v>195</v>
      </c>
      <c r="F5" s="498" t="s">
        <v>1295</v>
      </c>
      <c r="G5" s="499" t="s">
        <v>196</v>
      </c>
      <c r="H5" s="490" t="s">
        <v>35</v>
      </c>
      <c r="I5" s="516">
        <v>3133</v>
      </c>
      <c r="J5" s="514">
        <f t="shared" si="0"/>
        <v>0</v>
      </c>
      <c r="K5" s="515">
        <f t="shared" si="1"/>
        <v>0</v>
      </c>
    </row>
    <row r="6" spans="1:11" s="173" customFormat="1">
      <c r="A6" s="512">
        <v>6</v>
      </c>
      <c r="B6" s="490" t="s">
        <v>1270</v>
      </c>
      <c r="C6" s="513" t="s">
        <v>1271</v>
      </c>
      <c r="D6" s="523" t="s">
        <v>1288</v>
      </c>
      <c r="E6" s="525" t="s">
        <v>206</v>
      </c>
      <c r="F6" s="498" t="s">
        <v>1296</v>
      </c>
      <c r="G6" s="499" t="s">
        <v>207</v>
      </c>
      <c r="H6" s="490" t="s">
        <v>35</v>
      </c>
      <c r="I6" s="516">
        <v>154.0224</v>
      </c>
      <c r="J6" s="514">
        <f t="shared" si="0"/>
        <v>0</v>
      </c>
      <c r="K6" s="515">
        <f t="shared" si="1"/>
        <v>0</v>
      </c>
    </row>
    <row r="7" spans="1:11" s="173" customFormat="1">
      <c r="A7" s="512">
        <v>7</v>
      </c>
      <c r="B7" s="490" t="s">
        <v>1270</v>
      </c>
      <c r="C7" s="513" t="s">
        <v>1271</v>
      </c>
      <c r="D7" s="523" t="s">
        <v>1288</v>
      </c>
      <c r="E7" s="522" t="s">
        <v>1190</v>
      </c>
      <c r="F7" s="493" t="s">
        <v>1297</v>
      </c>
      <c r="G7" s="494" t="s">
        <v>1191</v>
      </c>
      <c r="H7" s="495" t="s">
        <v>35</v>
      </c>
      <c r="I7" s="516">
        <v>4102</v>
      </c>
      <c r="J7" s="514">
        <f t="shared" si="0"/>
        <v>0</v>
      </c>
      <c r="K7" s="515">
        <f t="shared" si="1"/>
        <v>0</v>
      </c>
    </row>
    <row r="8" spans="1:11" s="173" customFormat="1" ht="26.4">
      <c r="A8" s="512">
        <v>8</v>
      </c>
      <c r="B8" s="490" t="s">
        <v>1270</v>
      </c>
      <c r="C8" s="513" t="s">
        <v>1271</v>
      </c>
      <c r="D8" s="523" t="s">
        <v>1288</v>
      </c>
      <c r="E8" s="526" t="s">
        <v>1209</v>
      </c>
      <c r="F8" s="500" t="s">
        <v>1298</v>
      </c>
      <c r="G8" s="501" t="s">
        <v>1210</v>
      </c>
      <c r="H8" s="502" t="s">
        <v>35</v>
      </c>
      <c r="I8" s="516">
        <v>2219</v>
      </c>
      <c r="J8" s="514">
        <f t="shared" si="0"/>
        <v>0</v>
      </c>
      <c r="K8" s="515">
        <f t="shared" si="1"/>
        <v>0</v>
      </c>
    </row>
    <row r="9" spans="1:11" s="173" customFormat="1" ht="26.4">
      <c r="A9" s="512">
        <v>9</v>
      </c>
      <c r="B9" s="490" t="s">
        <v>1270</v>
      </c>
      <c r="C9" s="513" t="s">
        <v>1271</v>
      </c>
      <c r="D9" s="523" t="s">
        <v>1288</v>
      </c>
      <c r="E9" s="524" t="s">
        <v>253</v>
      </c>
      <c r="F9" s="496" t="s">
        <v>1299</v>
      </c>
      <c r="G9" s="503" t="s">
        <v>254</v>
      </c>
      <c r="H9" s="504" t="s">
        <v>61</v>
      </c>
      <c r="I9" s="516">
        <v>2149.5</v>
      </c>
      <c r="J9" s="514">
        <f t="shared" si="0"/>
        <v>0</v>
      </c>
      <c r="K9" s="515">
        <f t="shared" si="1"/>
        <v>0</v>
      </c>
    </row>
    <row r="10" spans="1:11" s="173" customFormat="1" ht="26.4">
      <c r="A10" s="512">
        <v>10</v>
      </c>
      <c r="B10" s="490" t="s">
        <v>1270</v>
      </c>
      <c r="C10" s="513" t="s">
        <v>1271</v>
      </c>
      <c r="D10" s="523" t="s">
        <v>1288</v>
      </c>
      <c r="E10" s="524" t="s">
        <v>1211</v>
      </c>
      <c r="F10" s="496" t="s">
        <v>1300</v>
      </c>
      <c r="G10" s="503" t="s">
        <v>1212</v>
      </c>
      <c r="H10" s="504" t="s">
        <v>61</v>
      </c>
      <c r="I10" s="516">
        <v>2149.5</v>
      </c>
      <c r="J10" s="514">
        <f t="shared" si="0"/>
        <v>0</v>
      </c>
      <c r="K10" s="515">
        <f t="shared" si="1"/>
        <v>0</v>
      </c>
    </row>
    <row r="11" spans="1:11" s="173" customFormat="1">
      <c r="A11" s="512">
        <v>11</v>
      </c>
      <c r="B11" s="490" t="s">
        <v>1270</v>
      </c>
      <c r="C11" s="513" t="s">
        <v>1271</v>
      </c>
      <c r="D11" s="527" t="s">
        <v>1288</v>
      </c>
      <c r="E11" s="522" t="s">
        <v>1180</v>
      </c>
      <c r="F11" s="493" t="s">
        <v>1301</v>
      </c>
      <c r="G11" s="494" t="s">
        <v>1181</v>
      </c>
      <c r="H11" s="495" t="s">
        <v>61</v>
      </c>
      <c r="I11" s="516">
        <v>143</v>
      </c>
      <c r="J11" s="514">
        <f t="shared" si="0"/>
        <v>0</v>
      </c>
      <c r="K11" s="515">
        <f t="shared" si="1"/>
        <v>0</v>
      </c>
    </row>
    <row r="12" spans="1:11" s="173" customFormat="1">
      <c r="A12" s="512">
        <v>12</v>
      </c>
      <c r="B12" s="490" t="s">
        <v>1270</v>
      </c>
      <c r="C12" s="513" t="s">
        <v>1271</v>
      </c>
      <c r="D12" s="523" t="s">
        <v>1288</v>
      </c>
      <c r="E12" s="522" t="s">
        <v>1185</v>
      </c>
      <c r="F12" s="493" t="s">
        <v>1302</v>
      </c>
      <c r="G12" s="494" t="s">
        <v>1186</v>
      </c>
      <c r="H12" s="495" t="s">
        <v>61</v>
      </c>
      <c r="I12" s="516">
        <v>2773</v>
      </c>
      <c r="J12" s="514">
        <f t="shared" si="0"/>
        <v>0</v>
      </c>
      <c r="K12" s="515">
        <f t="shared" si="1"/>
        <v>0</v>
      </c>
    </row>
    <row r="13" spans="1:11" s="173" customFormat="1">
      <c r="A13" s="512">
        <v>13</v>
      </c>
      <c r="B13" s="490" t="s">
        <v>1270</v>
      </c>
      <c r="C13" s="513" t="s">
        <v>1271</v>
      </c>
      <c r="D13" s="523" t="s">
        <v>1237</v>
      </c>
      <c r="E13" s="525" t="s">
        <v>1239</v>
      </c>
      <c r="F13" s="498" t="s">
        <v>1303</v>
      </c>
      <c r="G13" s="499" t="s">
        <v>247</v>
      </c>
      <c r="H13" s="490" t="s">
        <v>35</v>
      </c>
      <c r="I13" s="516">
        <v>3287.0223999999998</v>
      </c>
      <c r="J13" s="514">
        <f t="shared" si="0"/>
        <v>0</v>
      </c>
      <c r="K13" s="515">
        <f t="shared" si="1"/>
        <v>0</v>
      </c>
    </row>
    <row r="14" spans="1:11" s="173" customFormat="1">
      <c r="A14" s="512">
        <v>14</v>
      </c>
      <c r="B14" s="490" t="s">
        <v>1270</v>
      </c>
      <c r="C14" s="513" t="s">
        <v>1271</v>
      </c>
      <c r="D14" s="523" t="s">
        <v>1289</v>
      </c>
      <c r="E14" s="524" t="s">
        <v>1230</v>
      </c>
      <c r="F14" s="496" t="s">
        <v>1304</v>
      </c>
      <c r="G14" s="503" t="s">
        <v>1231</v>
      </c>
      <c r="H14" s="505" t="s">
        <v>99</v>
      </c>
      <c r="I14" s="516">
        <v>100.1</v>
      </c>
      <c r="J14" s="514">
        <f t="shared" si="0"/>
        <v>0</v>
      </c>
      <c r="K14" s="515">
        <f t="shared" si="1"/>
        <v>0</v>
      </c>
    </row>
    <row r="15" spans="1:11" s="173" customFormat="1">
      <c r="A15" s="512">
        <v>15</v>
      </c>
      <c r="B15" s="490" t="s">
        <v>1270</v>
      </c>
      <c r="C15" s="513" t="s">
        <v>1271</v>
      </c>
      <c r="D15" s="523" t="s">
        <v>1289</v>
      </c>
      <c r="E15" s="525" t="s">
        <v>924</v>
      </c>
      <c r="F15" s="498" t="s">
        <v>1305</v>
      </c>
      <c r="G15" s="499" t="s">
        <v>925</v>
      </c>
      <c r="H15" s="490" t="s">
        <v>99</v>
      </c>
      <c r="I15" s="516">
        <v>684.54399999999998</v>
      </c>
      <c r="J15" s="514">
        <f t="shared" si="0"/>
        <v>0</v>
      </c>
      <c r="K15" s="515">
        <f t="shared" si="1"/>
        <v>0</v>
      </c>
    </row>
    <row r="16" spans="1:11" s="173" customFormat="1">
      <c r="A16" s="512">
        <v>16</v>
      </c>
      <c r="B16" s="490" t="s">
        <v>1270</v>
      </c>
      <c r="C16" s="513" t="s">
        <v>1271</v>
      </c>
      <c r="D16" s="523" t="s">
        <v>1289</v>
      </c>
      <c r="E16" s="525" t="s">
        <v>934</v>
      </c>
      <c r="F16" s="498" t="s">
        <v>1306</v>
      </c>
      <c r="G16" s="499" t="s">
        <v>935</v>
      </c>
      <c r="H16" s="490" t="s">
        <v>99</v>
      </c>
      <c r="I16" s="516">
        <v>58</v>
      </c>
      <c r="J16" s="514">
        <f t="shared" si="0"/>
        <v>0</v>
      </c>
      <c r="K16" s="515">
        <f t="shared" si="1"/>
        <v>0</v>
      </c>
    </row>
    <row r="17" spans="1:11" s="173" customFormat="1" ht="26.4">
      <c r="A17" s="512">
        <v>17</v>
      </c>
      <c r="B17" s="490" t="s">
        <v>1270</v>
      </c>
      <c r="C17" s="513" t="s">
        <v>1271</v>
      </c>
      <c r="D17" s="521" t="s">
        <v>1290</v>
      </c>
      <c r="E17" s="528" t="s">
        <v>1228</v>
      </c>
      <c r="F17" s="531" t="s">
        <v>1307</v>
      </c>
      <c r="G17" s="506" t="s">
        <v>1229</v>
      </c>
      <c r="H17" s="507" t="s">
        <v>61</v>
      </c>
      <c r="I17" s="516">
        <v>4299</v>
      </c>
      <c r="J17" s="514">
        <f t="shared" si="0"/>
        <v>0</v>
      </c>
      <c r="K17" s="515">
        <f t="shared" si="1"/>
        <v>0</v>
      </c>
    </row>
    <row r="18" spans="1:11" s="173" customFormat="1" ht="26.4">
      <c r="A18" s="512">
        <v>18</v>
      </c>
      <c r="B18" s="490" t="s">
        <v>1270</v>
      </c>
      <c r="C18" s="513" t="s">
        <v>1271</v>
      </c>
      <c r="D18" s="521" t="s">
        <v>1290</v>
      </c>
      <c r="E18" s="524" t="s">
        <v>279</v>
      </c>
      <c r="F18" s="496" t="s">
        <v>1308</v>
      </c>
      <c r="G18" s="503" t="s">
        <v>280</v>
      </c>
      <c r="H18" s="505" t="s">
        <v>99</v>
      </c>
      <c r="I18" s="516">
        <v>11</v>
      </c>
      <c r="J18" s="514">
        <f t="shared" si="0"/>
        <v>0</v>
      </c>
      <c r="K18" s="515">
        <f t="shared" si="1"/>
        <v>0</v>
      </c>
    </row>
    <row r="19" spans="1:11" s="173" customFormat="1">
      <c r="A19" s="512">
        <v>19</v>
      </c>
      <c r="B19" s="490" t="s">
        <v>1270</v>
      </c>
      <c r="C19" s="513" t="s">
        <v>1271</v>
      </c>
      <c r="D19" s="521" t="s">
        <v>1290</v>
      </c>
      <c r="E19" s="522" t="s">
        <v>1192</v>
      </c>
      <c r="F19" s="493" t="s">
        <v>1309</v>
      </c>
      <c r="G19" s="508" t="s">
        <v>1193</v>
      </c>
      <c r="H19" s="495" t="s">
        <v>35</v>
      </c>
      <c r="I19" s="516">
        <v>1984</v>
      </c>
      <c r="J19" s="514">
        <f t="shared" si="0"/>
        <v>0</v>
      </c>
      <c r="K19" s="515">
        <f t="shared" si="1"/>
        <v>0</v>
      </c>
    </row>
    <row r="20" spans="1:11" s="173" customFormat="1">
      <c r="A20" s="517"/>
      <c r="B20" s="518"/>
      <c r="C20" s="510" t="s">
        <v>1310</v>
      </c>
      <c r="D20" s="529"/>
      <c r="E20" s="530"/>
      <c r="F20" s="509"/>
      <c r="G20" s="510"/>
      <c r="H20" s="510"/>
      <c r="I20" s="511"/>
      <c r="J20" s="519"/>
      <c r="K20" s="520">
        <f>SUM(K1:K19)</f>
        <v>0</v>
      </c>
    </row>
    <row r="21" spans="1:11" s="173" customFormat="1">
      <c r="A21" s="171"/>
      <c r="B21" s="171"/>
      <c r="D21" s="391"/>
      <c r="E21" s="311"/>
      <c r="F21" s="487"/>
      <c r="G21" s="106"/>
      <c r="H21" s="106"/>
      <c r="I21" s="310"/>
      <c r="J21" s="489"/>
      <c r="K21" s="489"/>
    </row>
    <row r="22" spans="1:11" s="173" customFormat="1">
      <c r="A22" s="171"/>
      <c r="B22" s="171"/>
      <c r="D22" s="391"/>
      <c r="E22" s="311"/>
      <c r="F22" s="487"/>
      <c r="G22" s="106"/>
      <c r="H22" s="106"/>
      <c r="I22" s="310"/>
      <c r="J22" s="489"/>
      <c r="K22" s="489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78A4A-E439-4AFE-A3BE-07DC2F9842D1}">
  <sheetPr codeName="Hárok3"/>
  <dimension ref="A1:R67"/>
  <sheetViews>
    <sheetView zoomScaleNormal="100" zoomScaleSheetLayoutView="90" workbookViewId="0">
      <pane ySplit="6" topLeftCell="A7" activePane="bottomLeft" state="frozen"/>
      <selection pane="bottomLeft" activeCell="J1" sqref="J1:P1048576"/>
    </sheetView>
  </sheetViews>
  <sheetFormatPr defaultColWidth="8.19921875" defaultRowHeight="13.2"/>
  <cols>
    <col min="1" max="1" width="4.19921875" style="106" customWidth="1"/>
    <col min="2" max="2" width="8" style="106" customWidth="1"/>
    <col min="3" max="3" width="8.5" style="245" customWidth="1"/>
    <col min="4" max="4" width="11.09765625" style="106" customWidth="1"/>
    <col min="5" max="5" width="47.296875" style="106" customWidth="1"/>
    <col min="6" max="6" width="11.19921875" style="309" bestFit="1" customWidth="1"/>
    <col min="7" max="7" width="5.09765625" style="106" customWidth="1"/>
    <col min="8" max="8" width="9.796875" style="310" bestFit="1" customWidth="1"/>
    <col min="9" max="9" width="0" style="43" hidden="1" customWidth="1"/>
    <col min="10" max="10" width="12.19921875" style="88" hidden="1" customWidth="1"/>
    <col min="11" max="11" width="12.69921875" style="35" hidden="1" customWidth="1"/>
    <col min="12" max="12" width="11" style="35" hidden="1" customWidth="1"/>
    <col min="13" max="13" width="12.296875" style="35" hidden="1" customWidth="1"/>
    <col min="14" max="14" width="11.5" style="35" hidden="1" customWidth="1"/>
    <col min="15" max="15" width="11.69921875" style="35" hidden="1" customWidth="1"/>
    <col min="16" max="16" width="59.69921875" style="35" hidden="1" customWidth="1"/>
    <col min="17" max="17" width="9.796875" style="35" customWidth="1"/>
    <col min="18" max="18" width="95.69921875" style="35" bestFit="1" customWidth="1"/>
    <col min="19" max="253" width="8.19921875" style="35"/>
    <col min="254" max="254" width="4.19921875" style="35" customWidth="1"/>
    <col min="255" max="255" width="8" style="35" customWidth="1"/>
    <col min="256" max="256" width="8.09765625" style="35" bestFit="1" customWidth="1"/>
    <col min="257" max="257" width="11.09765625" style="35" customWidth="1"/>
    <col min="258" max="258" width="47.296875" style="35" customWidth="1"/>
    <col min="259" max="259" width="10.296875" style="35" bestFit="1" customWidth="1"/>
    <col min="260" max="260" width="5.09765625" style="35" customWidth="1"/>
    <col min="261" max="261" width="9.796875" style="35" bestFit="1" customWidth="1"/>
    <col min="262" max="262" width="8.19921875" style="35"/>
    <col min="263" max="263" width="13.09765625" style="35" customWidth="1"/>
    <col min="264" max="264" width="13.59765625" style="35" customWidth="1"/>
    <col min="265" max="265" width="11.19921875" style="35" customWidth="1"/>
    <col min="266" max="267" width="8.19921875" style="35"/>
    <col min="268" max="268" width="8.796875" style="35" bestFit="1" customWidth="1"/>
    <col min="269" max="269" width="10.796875" style="35" bestFit="1" customWidth="1"/>
    <col min="270" max="509" width="8.19921875" style="35"/>
    <col min="510" max="510" width="4.19921875" style="35" customWidth="1"/>
    <col min="511" max="511" width="8" style="35" customWidth="1"/>
    <col min="512" max="512" width="8.09765625" style="35" bestFit="1" customWidth="1"/>
    <col min="513" max="513" width="11.09765625" style="35" customWidth="1"/>
    <col min="514" max="514" width="47.296875" style="35" customWidth="1"/>
    <col min="515" max="515" width="10.296875" style="35" bestFit="1" customWidth="1"/>
    <col min="516" max="516" width="5.09765625" style="35" customWidth="1"/>
    <col min="517" max="517" width="9.796875" style="35" bestFit="1" customWidth="1"/>
    <col min="518" max="518" width="8.19921875" style="35"/>
    <col min="519" max="519" width="13.09765625" style="35" customWidth="1"/>
    <col min="520" max="520" width="13.59765625" style="35" customWidth="1"/>
    <col min="521" max="521" width="11.19921875" style="35" customWidth="1"/>
    <col min="522" max="523" width="8.19921875" style="35"/>
    <col min="524" max="524" width="8.796875" style="35" bestFit="1" customWidth="1"/>
    <col min="525" max="525" width="10.796875" style="35" bestFit="1" customWidth="1"/>
    <col min="526" max="765" width="8.19921875" style="35"/>
    <col min="766" max="766" width="4.19921875" style="35" customWidth="1"/>
    <col min="767" max="767" width="8" style="35" customWidth="1"/>
    <col min="768" max="768" width="8.09765625" style="35" bestFit="1" customWidth="1"/>
    <col min="769" max="769" width="11.09765625" style="35" customWidth="1"/>
    <col min="770" max="770" width="47.296875" style="35" customWidth="1"/>
    <col min="771" max="771" width="10.296875" style="35" bestFit="1" customWidth="1"/>
    <col min="772" max="772" width="5.09765625" style="35" customWidth="1"/>
    <col min="773" max="773" width="9.796875" style="35" bestFit="1" customWidth="1"/>
    <col min="774" max="774" width="8.19921875" style="35"/>
    <col min="775" max="775" width="13.09765625" style="35" customWidth="1"/>
    <col min="776" max="776" width="13.59765625" style="35" customWidth="1"/>
    <col min="777" max="777" width="11.19921875" style="35" customWidth="1"/>
    <col min="778" max="779" width="8.19921875" style="35"/>
    <col min="780" max="780" width="8.796875" style="35" bestFit="1" customWidth="1"/>
    <col min="781" max="781" width="10.796875" style="35" bestFit="1" customWidth="1"/>
    <col min="782" max="1021" width="8.19921875" style="35"/>
    <col min="1022" max="1022" width="4.19921875" style="35" customWidth="1"/>
    <col min="1023" max="1023" width="8" style="35" customWidth="1"/>
    <col min="1024" max="1024" width="8.09765625" style="35" bestFit="1" customWidth="1"/>
    <col min="1025" max="1025" width="11.09765625" style="35" customWidth="1"/>
    <col min="1026" max="1026" width="47.296875" style="35" customWidth="1"/>
    <col min="1027" max="1027" width="10.296875" style="35" bestFit="1" customWidth="1"/>
    <col min="1028" max="1028" width="5.09765625" style="35" customWidth="1"/>
    <col min="1029" max="1029" width="9.796875" style="35" bestFit="1" customWidth="1"/>
    <col min="1030" max="1030" width="8.19921875" style="35"/>
    <col min="1031" max="1031" width="13.09765625" style="35" customWidth="1"/>
    <col min="1032" max="1032" width="13.59765625" style="35" customWidth="1"/>
    <col min="1033" max="1033" width="11.19921875" style="35" customWidth="1"/>
    <col min="1034" max="1035" width="8.19921875" style="35"/>
    <col min="1036" max="1036" width="8.796875" style="35" bestFit="1" customWidth="1"/>
    <col min="1037" max="1037" width="10.796875" style="35" bestFit="1" customWidth="1"/>
    <col min="1038" max="1277" width="8.19921875" style="35"/>
    <col min="1278" max="1278" width="4.19921875" style="35" customWidth="1"/>
    <col min="1279" max="1279" width="8" style="35" customWidth="1"/>
    <col min="1280" max="1280" width="8.09765625" style="35" bestFit="1" customWidth="1"/>
    <col min="1281" max="1281" width="11.09765625" style="35" customWidth="1"/>
    <col min="1282" max="1282" width="47.296875" style="35" customWidth="1"/>
    <col min="1283" max="1283" width="10.296875" style="35" bestFit="1" customWidth="1"/>
    <col min="1284" max="1284" width="5.09765625" style="35" customWidth="1"/>
    <col min="1285" max="1285" width="9.796875" style="35" bestFit="1" customWidth="1"/>
    <col min="1286" max="1286" width="8.19921875" style="35"/>
    <col min="1287" max="1287" width="13.09765625" style="35" customWidth="1"/>
    <col min="1288" max="1288" width="13.59765625" style="35" customWidth="1"/>
    <col min="1289" max="1289" width="11.19921875" style="35" customWidth="1"/>
    <col min="1290" max="1291" width="8.19921875" style="35"/>
    <col min="1292" max="1292" width="8.796875" style="35" bestFit="1" customWidth="1"/>
    <col min="1293" max="1293" width="10.796875" style="35" bestFit="1" customWidth="1"/>
    <col min="1294" max="1533" width="8.19921875" style="35"/>
    <col min="1534" max="1534" width="4.19921875" style="35" customWidth="1"/>
    <col min="1535" max="1535" width="8" style="35" customWidth="1"/>
    <col min="1536" max="1536" width="8.09765625" style="35" bestFit="1" customWidth="1"/>
    <col min="1537" max="1537" width="11.09765625" style="35" customWidth="1"/>
    <col min="1538" max="1538" width="47.296875" style="35" customWidth="1"/>
    <col min="1539" max="1539" width="10.296875" style="35" bestFit="1" customWidth="1"/>
    <col min="1540" max="1540" width="5.09765625" style="35" customWidth="1"/>
    <col min="1541" max="1541" width="9.796875" style="35" bestFit="1" customWidth="1"/>
    <col min="1542" max="1542" width="8.19921875" style="35"/>
    <col min="1543" max="1543" width="13.09765625" style="35" customWidth="1"/>
    <col min="1544" max="1544" width="13.59765625" style="35" customWidth="1"/>
    <col min="1545" max="1545" width="11.19921875" style="35" customWidth="1"/>
    <col min="1546" max="1547" width="8.19921875" style="35"/>
    <col min="1548" max="1548" width="8.796875" style="35" bestFit="1" customWidth="1"/>
    <col min="1549" max="1549" width="10.796875" style="35" bestFit="1" customWidth="1"/>
    <col min="1550" max="1789" width="8.19921875" style="35"/>
    <col min="1790" max="1790" width="4.19921875" style="35" customWidth="1"/>
    <col min="1791" max="1791" width="8" style="35" customWidth="1"/>
    <col min="1792" max="1792" width="8.09765625" style="35" bestFit="1" customWidth="1"/>
    <col min="1793" max="1793" width="11.09765625" style="35" customWidth="1"/>
    <col min="1794" max="1794" width="47.296875" style="35" customWidth="1"/>
    <col min="1795" max="1795" width="10.296875" style="35" bestFit="1" customWidth="1"/>
    <col min="1796" max="1796" width="5.09765625" style="35" customWidth="1"/>
    <col min="1797" max="1797" width="9.796875" style="35" bestFit="1" customWidth="1"/>
    <col min="1798" max="1798" width="8.19921875" style="35"/>
    <col min="1799" max="1799" width="13.09765625" style="35" customWidth="1"/>
    <col min="1800" max="1800" width="13.59765625" style="35" customWidth="1"/>
    <col min="1801" max="1801" width="11.19921875" style="35" customWidth="1"/>
    <col min="1802" max="1803" width="8.19921875" style="35"/>
    <col min="1804" max="1804" width="8.796875" style="35" bestFit="1" customWidth="1"/>
    <col min="1805" max="1805" width="10.796875" style="35" bestFit="1" customWidth="1"/>
    <col min="1806" max="2045" width="8.19921875" style="35"/>
    <col min="2046" max="2046" width="4.19921875" style="35" customWidth="1"/>
    <col min="2047" max="2047" width="8" style="35" customWidth="1"/>
    <col min="2048" max="2048" width="8.09765625" style="35" bestFit="1" customWidth="1"/>
    <col min="2049" max="2049" width="11.09765625" style="35" customWidth="1"/>
    <col min="2050" max="2050" width="47.296875" style="35" customWidth="1"/>
    <col min="2051" max="2051" width="10.296875" style="35" bestFit="1" customWidth="1"/>
    <col min="2052" max="2052" width="5.09765625" style="35" customWidth="1"/>
    <col min="2053" max="2053" width="9.796875" style="35" bestFit="1" customWidth="1"/>
    <col min="2054" max="2054" width="8.19921875" style="35"/>
    <col min="2055" max="2055" width="13.09765625" style="35" customWidth="1"/>
    <col min="2056" max="2056" width="13.59765625" style="35" customWidth="1"/>
    <col min="2057" max="2057" width="11.19921875" style="35" customWidth="1"/>
    <col min="2058" max="2059" width="8.19921875" style="35"/>
    <col min="2060" max="2060" width="8.796875" style="35" bestFit="1" customWidth="1"/>
    <col min="2061" max="2061" width="10.796875" style="35" bestFit="1" customWidth="1"/>
    <col min="2062" max="2301" width="8.19921875" style="35"/>
    <col min="2302" max="2302" width="4.19921875" style="35" customWidth="1"/>
    <col min="2303" max="2303" width="8" style="35" customWidth="1"/>
    <col min="2304" max="2304" width="8.09765625" style="35" bestFit="1" customWidth="1"/>
    <col min="2305" max="2305" width="11.09765625" style="35" customWidth="1"/>
    <col min="2306" max="2306" width="47.296875" style="35" customWidth="1"/>
    <col min="2307" max="2307" width="10.296875" style="35" bestFit="1" customWidth="1"/>
    <col min="2308" max="2308" width="5.09765625" style="35" customWidth="1"/>
    <col min="2309" max="2309" width="9.796875" style="35" bestFit="1" customWidth="1"/>
    <col min="2310" max="2310" width="8.19921875" style="35"/>
    <col min="2311" max="2311" width="13.09765625" style="35" customWidth="1"/>
    <col min="2312" max="2312" width="13.59765625" style="35" customWidth="1"/>
    <col min="2313" max="2313" width="11.19921875" style="35" customWidth="1"/>
    <col min="2314" max="2315" width="8.19921875" style="35"/>
    <col min="2316" max="2316" width="8.796875" style="35" bestFit="1" customWidth="1"/>
    <col min="2317" max="2317" width="10.796875" style="35" bestFit="1" customWidth="1"/>
    <col min="2318" max="2557" width="8.19921875" style="35"/>
    <col min="2558" max="2558" width="4.19921875" style="35" customWidth="1"/>
    <col min="2559" max="2559" width="8" style="35" customWidth="1"/>
    <col min="2560" max="2560" width="8.09765625" style="35" bestFit="1" customWidth="1"/>
    <col min="2561" max="2561" width="11.09765625" style="35" customWidth="1"/>
    <col min="2562" max="2562" width="47.296875" style="35" customWidth="1"/>
    <col min="2563" max="2563" width="10.296875" style="35" bestFit="1" customWidth="1"/>
    <col min="2564" max="2564" width="5.09765625" style="35" customWidth="1"/>
    <col min="2565" max="2565" width="9.796875" style="35" bestFit="1" customWidth="1"/>
    <col min="2566" max="2566" width="8.19921875" style="35"/>
    <col min="2567" max="2567" width="13.09765625" style="35" customWidth="1"/>
    <col min="2568" max="2568" width="13.59765625" style="35" customWidth="1"/>
    <col min="2569" max="2569" width="11.19921875" style="35" customWidth="1"/>
    <col min="2570" max="2571" width="8.19921875" style="35"/>
    <col min="2572" max="2572" width="8.796875" style="35" bestFit="1" customWidth="1"/>
    <col min="2573" max="2573" width="10.796875" style="35" bestFit="1" customWidth="1"/>
    <col min="2574" max="2813" width="8.19921875" style="35"/>
    <col min="2814" max="2814" width="4.19921875" style="35" customWidth="1"/>
    <col min="2815" max="2815" width="8" style="35" customWidth="1"/>
    <col min="2816" max="2816" width="8.09765625" style="35" bestFit="1" customWidth="1"/>
    <col min="2817" max="2817" width="11.09765625" style="35" customWidth="1"/>
    <col min="2818" max="2818" width="47.296875" style="35" customWidth="1"/>
    <col min="2819" max="2819" width="10.296875" style="35" bestFit="1" customWidth="1"/>
    <col min="2820" max="2820" width="5.09765625" style="35" customWidth="1"/>
    <col min="2821" max="2821" width="9.796875" style="35" bestFit="1" customWidth="1"/>
    <col min="2822" max="2822" width="8.19921875" style="35"/>
    <col min="2823" max="2823" width="13.09765625" style="35" customWidth="1"/>
    <col min="2824" max="2824" width="13.59765625" style="35" customWidth="1"/>
    <col min="2825" max="2825" width="11.19921875" style="35" customWidth="1"/>
    <col min="2826" max="2827" width="8.19921875" style="35"/>
    <col min="2828" max="2828" width="8.796875" style="35" bestFit="1" customWidth="1"/>
    <col min="2829" max="2829" width="10.796875" style="35" bestFit="1" customWidth="1"/>
    <col min="2830" max="3069" width="8.19921875" style="35"/>
    <col min="3070" max="3070" width="4.19921875" style="35" customWidth="1"/>
    <col min="3071" max="3071" width="8" style="35" customWidth="1"/>
    <col min="3072" max="3072" width="8.09765625" style="35" bestFit="1" customWidth="1"/>
    <col min="3073" max="3073" width="11.09765625" style="35" customWidth="1"/>
    <col min="3074" max="3074" width="47.296875" style="35" customWidth="1"/>
    <col min="3075" max="3075" width="10.296875" style="35" bestFit="1" customWidth="1"/>
    <col min="3076" max="3076" width="5.09765625" style="35" customWidth="1"/>
    <col min="3077" max="3077" width="9.796875" style="35" bestFit="1" customWidth="1"/>
    <col min="3078" max="3078" width="8.19921875" style="35"/>
    <col min="3079" max="3079" width="13.09765625" style="35" customWidth="1"/>
    <col min="3080" max="3080" width="13.59765625" style="35" customWidth="1"/>
    <col min="3081" max="3081" width="11.19921875" style="35" customWidth="1"/>
    <col min="3082" max="3083" width="8.19921875" style="35"/>
    <col min="3084" max="3084" width="8.796875" style="35" bestFit="1" customWidth="1"/>
    <col min="3085" max="3085" width="10.796875" style="35" bestFit="1" customWidth="1"/>
    <col min="3086" max="3325" width="8.19921875" style="35"/>
    <col min="3326" max="3326" width="4.19921875" style="35" customWidth="1"/>
    <col min="3327" max="3327" width="8" style="35" customWidth="1"/>
    <col min="3328" max="3328" width="8.09765625" style="35" bestFit="1" customWidth="1"/>
    <col min="3329" max="3329" width="11.09765625" style="35" customWidth="1"/>
    <col min="3330" max="3330" width="47.296875" style="35" customWidth="1"/>
    <col min="3331" max="3331" width="10.296875" style="35" bestFit="1" customWidth="1"/>
    <col min="3332" max="3332" width="5.09765625" style="35" customWidth="1"/>
    <col min="3333" max="3333" width="9.796875" style="35" bestFit="1" customWidth="1"/>
    <col min="3334" max="3334" width="8.19921875" style="35"/>
    <col min="3335" max="3335" width="13.09765625" style="35" customWidth="1"/>
    <col min="3336" max="3336" width="13.59765625" style="35" customWidth="1"/>
    <col min="3337" max="3337" width="11.19921875" style="35" customWidth="1"/>
    <col min="3338" max="3339" width="8.19921875" style="35"/>
    <col min="3340" max="3340" width="8.796875" style="35" bestFit="1" customWidth="1"/>
    <col min="3341" max="3341" width="10.796875" style="35" bestFit="1" customWidth="1"/>
    <col min="3342" max="3581" width="8.19921875" style="35"/>
    <col min="3582" max="3582" width="4.19921875" style="35" customWidth="1"/>
    <col min="3583" max="3583" width="8" style="35" customWidth="1"/>
    <col min="3584" max="3584" width="8.09765625" style="35" bestFit="1" customWidth="1"/>
    <col min="3585" max="3585" width="11.09765625" style="35" customWidth="1"/>
    <col min="3586" max="3586" width="47.296875" style="35" customWidth="1"/>
    <col min="3587" max="3587" width="10.296875" style="35" bestFit="1" customWidth="1"/>
    <col min="3588" max="3588" width="5.09765625" style="35" customWidth="1"/>
    <col min="3589" max="3589" width="9.796875" style="35" bestFit="1" customWidth="1"/>
    <col min="3590" max="3590" width="8.19921875" style="35"/>
    <col min="3591" max="3591" width="13.09765625" style="35" customWidth="1"/>
    <col min="3592" max="3592" width="13.59765625" style="35" customWidth="1"/>
    <col min="3593" max="3593" width="11.19921875" style="35" customWidth="1"/>
    <col min="3594" max="3595" width="8.19921875" style="35"/>
    <col min="3596" max="3596" width="8.796875" style="35" bestFit="1" customWidth="1"/>
    <col min="3597" max="3597" width="10.796875" style="35" bestFit="1" customWidth="1"/>
    <col min="3598" max="3837" width="8.19921875" style="35"/>
    <col min="3838" max="3838" width="4.19921875" style="35" customWidth="1"/>
    <col min="3839" max="3839" width="8" style="35" customWidth="1"/>
    <col min="3840" max="3840" width="8.09765625" style="35" bestFit="1" customWidth="1"/>
    <col min="3841" max="3841" width="11.09765625" style="35" customWidth="1"/>
    <col min="3842" max="3842" width="47.296875" style="35" customWidth="1"/>
    <col min="3843" max="3843" width="10.296875" style="35" bestFit="1" customWidth="1"/>
    <col min="3844" max="3844" width="5.09765625" style="35" customWidth="1"/>
    <col min="3845" max="3845" width="9.796875" style="35" bestFit="1" customWidth="1"/>
    <col min="3846" max="3846" width="8.19921875" style="35"/>
    <col min="3847" max="3847" width="13.09765625" style="35" customWidth="1"/>
    <col min="3848" max="3848" width="13.59765625" style="35" customWidth="1"/>
    <col min="3849" max="3849" width="11.19921875" style="35" customWidth="1"/>
    <col min="3850" max="3851" width="8.19921875" style="35"/>
    <col min="3852" max="3852" width="8.796875" style="35" bestFit="1" customWidth="1"/>
    <col min="3853" max="3853" width="10.796875" style="35" bestFit="1" customWidth="1"/>
    <col min="3854" max="4093" width="8.19921875" style="35"/>
    <col min="4094" max="4094" width="4.19921875" style="35" customWidth="1"/>
    <col min="4095" max="4095" width="8" style="35" customWidth="1"/>
    <col min="4096" max="4096" width="8.09765625" style="35" bestFit="1" customWidth="1"/>
    <col min="4097" max="4097" width="11.09765625" style="35" customWidth="1"/>
    <col min="4098" max="4098" width="47.296875" style="35" customWidth="1"/>
    <col min="4099" max="4099" width="10.296875" style="35" bestFit="1" customWidth="1"/>
    <col min="4100" max="4100" width="5.09765625" style="35" customWidth="1"/>
    <col min="4101" max="4101" width="9.796875" style="35" bestFit="1" customWidth="1"/>
    <col min="4102" max="4102" width="8.19921875" style="35"/>
    <col min="4103" max="4103" width="13.09765625" style="35" customWidth="1"/>
    <col min="4104" max="4104" width="13.59765625" style="35" customWidth="1"/>
    <col min="4105" max="4105" width="11.19921875" style="35" customWidth="1"/>
    <col min="4106" max="4107" width="8.19921875" style="35"/>
    <col min="4108" max="4108" width="8.796875" style="35" bestFit="1" customWidth="1"/>
    <col min="4109" max="4109" width="10.796875" style="35" bestFit="1" customWidth="1"/>
    <col min="4110" max="4349" width="8.19921875" style="35"/>
    <col min="4350" max="4350" width="4.19921875" style="35" customWidth="1"/>
    <col min="4351" max="4351" width="8" style="35" customWidth="1"/>
    <col min="4352" max="4352" width="8.09765625" style="35" bestFit="1" customWidth="1"/>
    <col min="4353" max="4353" width="11.09765625" style="35" customWidth="1"/>
    <col min="4354" max="4354" width="47.296875" style="35" customWidth="1"/>
    <col min="4355" max="4355" width="10.296875" style="35" bestFit="1" customWidth="1"/>
    <col min="4356" max="4356" width="5.09765625" style="35" customWidth="1"/>
    <col min="4357" max="4357" width="9.796875" style="35" bestFit="1" customWidth="1"/>
    <col min="4358" max="4358" width="8.19921875" style="35"/>
    <col min="4359" max="4359" width="13.09765625" style="35" customWidth="1"/>
    <col min="4360" max="4360" width="13.59765625" style="35" customWidth="1"/>
    <col min="4361" max="4361" width="11.19921875" style="35" customWidth="1"/>
    <col min="4362" max="4363" width="8.19921875" style="35"/>
    <col min="4364" max="4364" width="8.796875" style="35" bestFit="1" customWidth="1"/>
    <col min="4365" max="4365" width="10.796875" style="35" bestFit="1" customWidth="1"/>
    <col min="4366" max="4605" width="8.19921875" style="35"/>
    <col min="4606" max="4606" width="4.19921875" style="35" customWidth="1"/>
    <col min="4607" max="4607" width="8" style="35" customWidth="1"/>
    <col min="4608" max="4608" width="8.09765625" style="35" bestFit="1" customWidth="1"/>
    <col min="4609" max="4609" width="11.09765625" style="35" customWidth="1"/>
    <col min="4610" max="4610" width="47.296875" style="35" customWidth="1"/>
    <col min="4611" max="4611" width="10.296875" style="35" bestFit="1" customWidth="1"/>
    <col min="4612" max="4612" width="5.09765625" style="35" customWidth="1"/>
    <col min="4613" max="4613" width="9.796875" style="35" bestFit="1" customWidth="1"/>
    <col min="4614" max="4614" width="8.19921875" style="35"/>
    <col min="4615" max="4615" width="13.09765625" style="35" customWidth="1"/>
    <col min="4616" max="4616" width="13.59765625" style="35" customWidth="1"/>
    <col min="4617" max="4617" width="11.19921875" style="35" customWidth="1"/>
    <col min="4618" max="4619" width="8.19921875" style="35"/>
    <col min="4620" max="4620" width="8.796875" style="35" bestFit="1" customWidth="1"/>
    <col min="4621" max="4621" width="10.796875" style="35" bestFit="1" customWidth="1"/>
    <col min="4622" max="4861" width="8.19921875" style="35"/>
    <col min="4862" max="4862" width="4.19921875" style="35" customWidth="1"/>
    <col min="4863" max="4863" width="8" style="35" customWidth="1"/>
    <col min="4864" max="4864" width="8.09765625" style="35" bestFit="1" customWidth="1"/>
    <col min="4865" max="4865" width="11.09765625" style="35" customWidth="1"/>
    <col min="4866" max="4866" width="47.296875" style="35" customWidth="1"/>
    <col min="4867" max="4867" width="10.296875" style="35" bestFit="1" customWidth="1"/>
    <col min="4868" max="4868" width="5.09765625" style="35" customWidth="1"/>
    <col min="4869" max="4869" width="9.796875" style="35" bestFit="1" customWidth="1"/>
    <col min="4870" max="4870" width="8.19921875" style="35"/>
    <col min="4871" max="4871" width="13.09765625" style="35" customWidth="1"/>
    <col min="4872" max="4872" width="13.59765625" style="35" customWidth="1"/>
    <col min="4873" max="4873" width="11.19921875" style="35" customWidth="1"/>
    <col min="4874" max="4875" width="8.19921875" style="35"/>
    <col min="4876" max="4876" width="8.796875" style="35" bestFit="1" customWidth="1"/>
    <col min="4877" max="4877" width="10.796875" style="35" bestFit="1" customWidth="1"/>
    <col min="4878" max="5117" width="8.19921875" style="35"/>
    <col min="5118" max="5118" width="4.19921875" style="35" customWidth="1"/>
    <col min="5119" max="5119" width="8" style="35" customWidth="1"/>
    <col min="5120" max="5120" width="8.09765625" style="35" bestFit="1" customWidth="1"/>
    <col min="5121" max="5121" width="11.09765625" style="35" customWidth="1"/>
    <col min="5122" max="5122" width="47.296875" style="35" customWidth="1"/>
    <col min="5123" max="5123" width="10.296875" style="35" bestFit="1" customWidth="1"/>
    <col min="5124" max="5124" width="5.09765625" style="35" customWidth="1"/>
    <col min="5125" max="5125" width="9.796875" style="35" bestFit="1" customWidth="1"/>
    <col min="5126" max="5126" width="8.19921875" style="35"/>
    <col min="5127" max="5127" width="13.09765625" style="35" customWidth="1"/>
    <col min="5128" max="5128" width="13.59765625" style="35" customWidth="1"/>
    <col min="5129" max="5129" width="11.19921875" style="35" customWidth="1"/>
    <col min="5130" max="5131" width="8.19921875" style="35"/>
    <col min="5132" max="5132" width="8.796875" style="35" bestFit="1" customWidth="1"/>
    <col min="5133" max="5133" width="10.796875" style="35" bestFit="1" customWidth="1"/>
    <col min="5134" max="5373" width="8.19921875" style="35"/>
    <col min="5374" max="5374" width="4.19921875" style="35" customWidth="1"/>
    <col min="5375" max="5375" width="8" style="35" customWidth="1"/>
    <col min="5376" max="5376" width="8.09765625" style="35" bestFit="1" customWidth="1"/>
    <col min="5377" max="5377" width="11.09765625" style="35" customWidth="1"/>
    <col min="5378" max="5378" width="47.296875" style="35" customWidth="1"/>
    <col min="5379" max="5379" width="10.296875" style="35" bestFit="1" customWidth="1"/>
    <col min="5380" max="5380" width="5.09765625" style="35" customWidth="1"/>
    <col min="5381" max="5381" width="9.796875" style="35" bestFit="1" customWidth="1"/>
    <col min="5382" max="5382" width="8.19921875" style="35"/>
    <col min="5383" max="5383" width="13.09765625" style="35" customWidth="1"/>
    <col min="5384" max="5384" width="13.59765625" style="35" customWidth="1"/>
    <col min="5385" max="5385" width="11.19921875" style="35" customWidth="1"/>
    <col min="5386" max="5387" width="8.19921875" style="35"/>
    <col min="5388" max="5388" width="8.796875" style="35" bestFit="1" customWidth="1"/>
    <col min="5389" max="5389" width="10.796875" style="35" bestFit="1" customWidth="1"/>
    <col min="5390" max="5629" width="8.19921875" style="35"/>
    <col min="5630" max="5630" width="4.19921875" style="35" customWidth="1"/>
    <col min="5631" max="5631" width="8" style="35" customWidth="1"/>
    <col min="5632" max="5632" width="8.09765625" style="35" bestFit="1" customWidth="1"/>
    <col min="5633" max="5633" width="11.09765625" style="35" customWidth="1"/>
    <col min="5634" max="5634" width="47.296875" style="35" customWidth="1"/>
    <col min="5635" max="5635" width="10.296875" style="35" bestFit="1" customWidth="1"/>
    <col min="5636" max="5636" width="5.09765625" style="35" customWidth="1"/>
    <col min="5637" max="5637" width="9.796875" style="35" bestFit="1" customWidth="1"/>
    <col min="5638" max="5638" width="8.19921875" style="35"/>
    <col min="5639" max="5639" width="13.09765625" style="35" customWidth="1"/>
    <col min="5640" max="5640" width="13.59765625" style="35" customWidth="1"/>
    <col min="5641" max="5641" width="11.19921875" style="35" customWidth="1"/>
    <col min="5642" max="5643" width="8.19921875" style="35"/>
    <col min="5644" max="5644" width="8.796875" style="35" bestFit="1" customWidth="1"/>
    <col min="5645" max="5645" width="10.796875" style="35" bestFit="1" customWidth="1"/>
    <col min="5646" max="5885" width="8.19921875" style="35"/>
    <col min="5886" max="5886" width="4.19921875" style="35" customWidth="1"/>
    <col min="5887" max="5887" width="8" style="35" customWidth="1"/>
    <col min="5888" max="5888" width="8.09765625" style="35" bestFit="1" customWidth="1"/>
    <col min="5889" max="5889" width="11.09765625" style="35" customWidth="1"/>
    <col min="5890" max="5890" width="47.296875" style="35" customWidth="1"/>
    <col min="5891" max="5891" width="10.296875" style="35" bestFit="1" customWidth="1"/>
    <col min="5892" max="5892" width="5.09765625" style="35" customWidth="1"/>
    <col min="5893" max="5893" width="9.796875" style="35" bestFit="1" customWidth="1"/>
    <col min="5894" max="5894" width="8.19921875" style="35"/>
    <col min="5895" max="5895" width="13.09765625" style="35" customWidth="1"/>
    <col min="5896" max="5896" width="13.59765625" style="35" customWidth="1"/>
    <col min="5897" max="5897" width="11.19921875" style="35" customWidth="1"/>
    <col min="5898" max="5899" width="8.19921875" style="35"/>
    <col min="5900" max="5900" width="8.796875" style="35" bestFit="1" customWidth="1"/>
    <col min="5901" max="5901" width="10.796875" style="35" bestFit="1" customWidth="1"/>
    <col min="5902" max="6141" width="8.19921875" style="35"/>
    <col min="6142" max="6142" width="4.19921875" style="35" customWidth="1"/>
    <col min="6143" max="6143" width="8" style="35" customWidth="1"/>
    <col min="6144" max="6144" width="8.09765625" style="35" bestFit="1" customWidth="1"/>
    <col min="6145" max="6145" width="11.09765625" style="35" customWidth="1"/>
    <col min="6146" max="6146" width="47.296875" style="35" customWidth="1"/>
    <col min="6147" max="6147" width="10.296875" style="35" bestFit="1" customWidth="1"/>
    <col min="6148" max="6148" width="5.09765625" style="35" customWidth="1"/>
    <col min="6149" max="6149" width="9.796875" style="35" bestFit="1" customWidth="1"/>
    <col min="6150" max="6150" width="8.19921875" style="35"/>
    <col min="6151" max="6151" width="13.09765625" style="35" customWidth="1"/>
    <col min="6152" max="6152" width="13.59765625" style="35" customWidth="1"/>
    <col min="6153" max="6153" width="11.19921875" style="35" customWidth="1"/>
    <col min="6154" max="6155" width="8.19921875" style="35"/>
    <col min="6156" max="6156" width="8.796875" style="35" bestFit="1" customWidth="1"/>
    <col min="6157" max="6157" width="10.796875" style="35" bestFit="1" customWidth="1"/>
    <col min="6158" max="6397" width="8.19921875" style="35"/>
    <col min="6398" max="6398" width="4.19921875" style="35" customWidth="1"/>
    <col min="6399" max="6399" width="8" style="35" customWidth="1"/>
    <col min="6400" max="6400" width="8.09765625" style="35" bestFit="1" customWidth="1"/>
    <col min="6401" max="6401" width="11.09765625" style="35" customWidth="1"/>
    <col min="6402" max="6402" width="47.296875" style="35" customWidth="1"/>
    <col min="6403" max="6403" width="10.296875" style="35" bestFit="1" customWidth="1"/>
    <col min="6404" max="6404" width="5.09765625" style="35" customWidth="1"/>
    <col min="6405" max="6405" width="9.796875" style="35" bestFit="1" customWidth="1"/>
    <col min="6406" max="6406" width="8.19921875" style="35"/>
    <col min="6407" max="6407" width="13.09765625" style="35" customWidth="1"/>
    <col min="6408" max="6408" width="13.59765625" style="35" customWidth="1"/>
    <col min="6409" max="6409" width="11.19921875" style="35" customWidth="1"/>
    <col min="6410" max="6411" width="8.19921875" style="35"/>
    <col min="6412" max="6412" width="8.796875" style="35" bestFit="1" customWidth="1"/>
    <col min="6413" max="6413" width="10.796875" style="35" bestFit="1" customWidth="1"/>
    <col min="6414" max="6653" width="8.19921875" style="35"/>
    <col min="6654" max="6654" width="4.19921875" style="35" customWidth="1"/>
    <col min="6655" max="6655" width="8" style="35" customWidth="1"/>
    <col min="6656" max="6656" width="8.09765625" style="35" bestFit="1" customWidth="1"/>
    <col min="6657" max="6657" width="11.09765625" style="35" customWidth="1"/>
    <col min="6658" max="6658" width="47.296875" style="35" customWidth="1"/>
    <col min="6659" max="6659" width="10.296875" style="35" bestFit="1" customWidth="1"/>
    <col min="6660" max="6660" width="5.09765625" style="35" customWidth="1"/>
    <col min="6661" max="6661" width="9.796875" style="35" bestFit="1" customWidth="1"/>
    <col min="6662" max="6662" width="8.19921875" style="35"/>
    <col min="6663" max="6663" width="13.09765625" style="35" customWidth="1"/>
    <col min="6664" max="6664" width="13.59765625" style="35" customWidth="1"/>
    <col min="6665" max="6665" width="11.19921875" style="35" customWidth="1"/>
    <col min="6666" max="6667" width="8.19921875" style="35"/>
    <col min="6668" max="6668" width="8.796875" style="35" bestFit="1" customWidth="1"/>
    <col min="6669" max="6669" width="10.796875" style="35" bestFit="1" customWidth="1"/>
    <col min="6670" max="6909" width="8.19921875" style="35"/>
    <col min="6910" max="6910" width="4.19921875" style="35" customWidth="1"/>
    <col min="6911" max="6911" width="8" style="35" customWidth="1"/>
    <col min="6912" max="6912" width="8.09765625" style="35" bestFit="1" customWidth="1"/>
    <col min="6913" max="6913" width="11.09765625" style="35" customWidth="1"/>
    <col min="6914" max="6914" width="47.296875" style="35" customWidth="1"/>
    <col min="6915" max="6915" width="10.296875" style="35" bestFit="1" customWidth="1"/>
    <col min="6916" max="6916" width="5.09765625" style="35" customWidth="1"/>
    <col min="6917" max="6917" width="9.796875" style="35" bestFit="1" customWidth="1"/>
    <col min="6918" max="6918" width="8.19921875" style="35"/>
    <col min="6919" max="6919" width="13.09765625" style="35" customWidth="1"/>
    <col min="6920" max="6920" width="13.59765625" style="35" customWidth="1"/>
    <col min="6921" max="6921" width="11.19921875" style="35" customWidth="1"/>
    <col min="6922" max="6923" width="8.19921875" style="35"/>
    <col min="6924" max="6924" width="8.796875" style="35" bestFit="1" customWidth="1"/>
    <col min="6925" max="6925" width="10.796875" style="35" bestFit="1" customWidth="1"/>
    <col min="6926" max="7165" width="8.19921875" style="35"/>
    <col min="7166" max="7166" width="4.19921875" style="35" customWidth="1"/>
    <col min="7167" max="7167" width="8" style="35" customWidth="1"/>
    <col min="7168" max="7168" width="8.09765625" style="35" bestFit="1" customWidth="1"/>
    <col min="7169" max="7169" width="11.09765625" style="35" customWidth="1"/>
    <col min="7170" max="7170" width="47.296875" style="35" customWidth="1"/>
    <col min="7171" max="7171" width="10.296875" style="35" bestFit="1" customWidth="1"/>
    <col min="7172" max="7172" width="5.09765625" style="35" customWidth="1"/>
    <col min="7173" max="7173" width="9.796875" style="35" bestFit="1" customWidth="1"/>
    <col min="7174" max="7174" width="8.19921875" style="35"/>
    <col min="7175" max="7175" width="13.09765625" style="35" customWidth="1"/>
    <col min="7176" max="7176" width="13.59765625" style="35" customWidth="1"/>
    <col min="7177" max="7177" width="11.19921875" style="35" customWidth="1"/>
    <col min="7178" max="7179" width="8.19921875" style="35"/>
    <col min="7180" max="7180" width="8.796875" style="35" bestFit="1" customWidth="1"/>
    <col min="7181" max="7181" width="10.796875" style="35" bestFit="1" customWidth="1"/>
    <col min="7182" max="7421" width="8.19921875" style="35"/>
    <col min="7422" max="7422" width="4.19921875" style="35" customWidth="1"/>
    <col min="7423" max="7423" width="8" style="35" customWidth="1"/>
    <col min="7424" max="7424" width="8.09765625" style="35" bestFit="1" customWidth="1"/>
    <col min="7425" max="7425" width="11.09765625" style="35" customWidth="1"/>
    <col min="7426" max="7426" width="47.296875" style="35" customWidth="1"/>
    <col min="7427" max="7427" width="10.296875" style="35" bestFit="1" customWidth="1"/>
    <col min="7428" max="7428" width="5.09765625" style="35" customWidth="1"/>
    <col min="7429" max="7429" width="9.796875" style="35" bestFit="1" customWidth="1"/>
    <col min="7430" max="7430" width="8.19921875" style="35"/>
    <col min="7431" max="7431" width="13.09765625" style="35" customWidth="1"/>
    <col min="7432" max="7432" width="13.59765625" style="35" customWidth="1"/>
    <col min="7433" max="7433" width="11.19921875" style="35" customWidth="1"/>
    <col min="7434" max="7435" width="8.19921875" style="35"/>
    <col min="7436" max="7436" width="8.796875" style="35" bestFit="1" customWidth="1"/>
    <col min="7437" max="7437" width="10.796875" style="35" bestFit="1" customWidth="1"/>
    <col min="7438" max="7677" width="8.19921875" style="35"/>
    <col min="7678" max="7678" width="4.19921875" style="35" customWidth="1"/>
    <col min="7679" max="7679" width="8" style="35" customWidth="1"/>
    <col min="7680" max="7680" width="8.09765625" style="35" bestFit="1" customWidth="1"/>
    <col min="7681" max="7681" width="11.09765625" style="35" customWidth="1"/>
    <col min="7682" max="7682" width="47.296875" style="35" customWidth="1"/>
    <col min="7683" max="7683" width="10.296875" style="35" bestFit="1" customWidth="1"/>
    <col min="7684" max="7684" width="5.09765625" style="35" customWidth="1"/>
    <col min="7685" max="7685" width="9.796875" style="35" bestFit="1" customWidth="1"/>
    <col min="7686" max="7686" width="8.19921875" style="35"/>
    <col min="7687" max="7687" width="13.09765625" style="35" customWidth="1"/>
    <col min="7688" max="7688" width="13.59765625" style="35" customWidth="1"/>
    <col min="7689" max="7689" width="11.19921875" style="35" customWidth="1"/>
    <col min="7690" max="7691" width="8.19921875" style="35"/>
    <col min="7692" max="7692" width="8.796875" style="35" bestFit="1" customWidth="1"/>
    <col min="7693" max="7693" width="10.796875" style="35" bestFit="1" customWidth="1"/>
    <col min="7694" max="7933" width="8.19921875" style="35"/>
    <col min="7934" max="7934" width="4.19921875" style="35" customWidth="1"/>
    <col min="7935" max="7935" width="8" style="35" customWidth="1"/>
    <col min="7936" max="7936" width="8.09765625" style="35" bestFit="1" customWidth="1"/>
    <col min="7937" max="7937" width="11.09765625" style="35" customWidth="1"/>
    <col min="7938" max="7938" width="47.296875" style="35" customWidth="1"/>
    <col min="7939" max="7939" width="10.296875" style="35" bestFit="1" customWidth="1"/>
    <col min="7940" max="7940" width="5.09765625" style="35" customWidth="1"/>
    <col min="7941" max="7941" width="9.796875" style="35" bestFit="1" customWidth="1"/>
    <col min="7942" max="7942" width="8.19921875" style="35"/>
    <col min="7943" max="7943" width="13.09765625" style="35" customWidth="1"/>
    <col min="7944" max="7944" width="13.59765625" style="35" customWidth="1"/>
    <col min="7945" max="7945" width="11.19921875" style="35" customWidth="1"/>
    <col min="7946" max="7947" width="8.19921875" style="35"/>
    <col min="7948" max="7948" width="8.796875" style="35" bestFit="1" customWidth="1"/>
    <col min="7949" max="7949" width="10.796875" style="35" bestFit="1" customWidth="1"/>
    <col min="7950" max="8189" width="8.19921875" style="35"/>
    <col min="8190" max="8190" width="4.19921875" style="35" customWidth="1"/>
    <col min="8191" max="8191" width="8" style="35" customWidth="1"/>
    <col min="8192" max="8192" width="8.09765625" style="35" bestFit="1" customWidth="1"/>
    <col min="8193" max="8193" width="11.09765625" style="35" customWidth="1"/>
    <col min="8194" max="8194" width="47.296875" style="35" customWidth="1"/>
    <col min="8195" max="8195" width="10.296875" style="35" bestFit="1" customWidth="1"/>
    <col min="8196" max="8196" width="5.09765625" style="35" customWidth="1"/>
    <col min="8197" max="8197" width="9.796875" style="35" bestFit="1" customWidth="1"/>
    <col min="8198" max="8198" width="8.19921875" style="35"/>
    <col min="8199" max="8199" width="13.09765625" style="35" customWidth="1"/>
    <col min="8200" max="8200" width="13.59765625" style="35" customWidth="1"/>
    <col min="8201" max="8201" width="11.19921875" style="35" customWidth="1"/>
    <col min="8202" max="8203" width="8.19921875" style="35"/>
    <col min="8204" max="8204" width="8.796875" style="35" bestFit="1" customWidth="1"/>
    <col min="8205" max="8205" width="10.796875" style="35" bestFit="1" customWidth="1"/>
    <col min="8206" max="8445" width="8.19921875" style="35"/>
    <col min="8446" max="8446" width="4.19921875" style="35" customWidth="1"/>
    <col min="8447" max="8447" width="8" style="35" customWidth="1"/>
    <col min="8448" max="8448" width="8.09765625" style="35" bestFit="1" customWidth="1"/>
    <col min="8449" max="8449" width="11.09765625" style="35" customWidth="1"/>
    <col min="8450" max="8450" width="47.296875" style="35" customWidth="1"/>
    <col min="8451" max="8451" width="10.296875" style="35" bestFit="1" customWidth="1"/>
    <col min="8452" max="8452" width="5.09765625" style="35" customWidth="1"/>
    <col min="8453" max="8453" width="9.796875" style="35" bestFit="1" customWidth="1"/>
    <col min="8454" max="8454" width="8.19921875" style="35"/>
    <col min="8455" max="8455" width="13.09765625" style="35" customWidth="1"/>
    <col min="8456" max="8456" width="13.59765625" style="35" customWidth="1"/>
    <col min="8457" max="8457" width="11.19921875" style="35" customWidth="1"/>
    <col min="8458" max="8459" width="8.19921875" style="35"/>
    <col min="8460" max="8460" width="8.796875" style="35" bestFit="1" customWidth="1"/>
    <col min="8461" max="8461" width="10.796875" style="35" bestFit="1" customWidth="1"/>
    <col min="8462" max="8701" width="8.19921875" style="35"/>
    <col min="8702" max="8702" width="4.19921875" style="35" customWidth="1"/>
    <col min="8703" max="8703" width="8" style="35" customWidth="1"/>
    <col min="8704" max="8704" width="8.09765625" style="35" bestFit="1" customWidth="1"/>
    <col min="8705" max="8705" width="11.09765625" style="35" customWidth="1"/>
    <col min="8706" max="8706" width="47.296875" style="35" customWidth="1"/>
    <col min="8707" max="8707" width="10.296875" style="35" bestFit="1" customWidth="1"/>
    <col min="8708" max="8708" width="5.09765625" style="35" customWidth="1"/>
    <col min="8709" max="8709" width="9.796875" style="35" bestFit="1" customWidth="1"/>
    <col min="8710" max="8710" width="8.19921875" style="35"/>
    <col min="8711" max="8711" width="13.09765625" style="35" customWidth="1"/>
    <col min="8712" max="8712" width="13.59765625" style="35" customWidth="1"/>
    <col min="8713" max="8713" width="11.19921875" style="35" customWidth="1"/>
    <col min="8714" max="8715" width="8.19921875" style="35"/>
    <col min="8716" max="8716" width="8.796875" style="35" bestFit="1" customWidth="1"/>
    <col min="8717" max="8717" width="10.796875" style="35" bestFit="1" customWidth="1"/>
    <col min="8718" max="8957" width="8.19921875" style="35"/>
    <col min="8958" max="8958" width="4.19921875" style="35" customWidth="1"/>
    <col min="8959" max="8959" width="8" style="35" customWidth="1"/>
    <col min="8960" max="8960" width="8.09765625" style="35" bestFit="1" customWidth="1"/>
    <col min="8961" max="8961" width="11.09765625" style="35" customWidth="1"/>
    <col min="8962" max="8962" width="47.296875" style="35" customWidth="1"/>
    <col min="8963" max="8963" width="10.296875" style="35" bestFit="1" customWidth="1"/>
    <col min="8964" max="8964" width="5.09765625" style="35" customWidth="1"/>
    <col min="8965" max="8965" width="9.796875" style="35" bestFit="1" customWidth="1"/>
    <col min="8966" max="8966" width="8.19921875" style="35"/>
    <col min="8967" max="8967" width="13.09765625" style="35" customWidth="1"/>
    <col min="8968" max="8968" width="13.59765625" style="35" customWidth="1"/>
    <col min="8969" max="8969" width="11.19921875" style="35" customWidth="1"/>
    <col min="8970" max="8971" width="8.19921875" style="35"/>
    <col min="8972" max="8972" width="8.796875" style="35" bestFit="1" customWidth="1"/>
    <col min="8973" max="8973" width="10.796875" style="35" bestFit="1" customWidth="1"/>
    <col min="8974" max="9213" width="8.19921875" style="35"/>
    <col min="9214" max="9214" width="4.19921875" style="35" customWidth="1"/>
    <col min="9215" max="9215" width="8" style="35" customWidth="1"/>
    <col min="9216" max="9216" width="8.09765625" style="35" bestFit="1" customWidth="1"/>
    <col min="9217" max="9217" width="11.09765625" style="35" customWidth="1"/>
    <col min="9218" max="9218" width="47.296875" style="35" customWidth="1"/>
    <col min="9219" max="9219" width="10.296875" style="35" bestFit="1" customWidth="1"/>
    <col min="9220" max="9220" width="5.09765625" style="35" customWidth="1"/>
    <col min="9221" max="9221" width="9.796875" style="35" bestFit="1" customWidth="1"/>
    <col min="9222" max="9222" width="8.19921875" style="35"/>
    <col min="9223" max="9223" width="13.09765625" style="35" customWidth="1"/>
    <col min="9224" max="9224" width="13.59765625" style="35" customWidth="1"/>
    <col min="9225" max="9225" width="11.19921875" style="35" customWidth="1"/>
    <col min="9226" max="9227" width="8.19921875" style="35"/>
    <col min="9228" max="9228" width="8.796875" style="35" bestFit="1" customWidth="1"/>
    <col min="9229" max="9229" width="10.796875" style="35" bestFit="1" customWidth="1"/>
    <col min="9230" max="9469" width="8.19921875" style="35"/>
    <col min="9470" max="9470" width="4.19921875" style="35" customWidth="1"/>
    <col min="9471" max="9471" width="8" style="35" customWidth="1"/>
    <col min="9472" max="9472" width="8.09765625" style="35" bestFit="1" customWidth="1"/>
    <col min="9473" max="9473" width="11.09765625" style="35" customWidth="1"/>
    <col min="9474" max="9474" width="47.296875" style="35" customWidth="1"/>
    <col min="9475" max="9475" width="10.296875" style="35" bestFit="1" customWidth="1"/>
    <col min="9476" max="9476" width="5.09765625" style="35" customWidth="1"/>
    <col min="9477" max="9477" width="9.796875" style="35" bestFit="1" customWidth="1"/>
    <col min="9478" max="9478" width="8.19921875" style="35"/>
    <col min="9479" max="9479" width="13.09765625" style="35" customWidth="1"/>
    <col min="9480" max="9480" width="13.59765625" style="35" customWidth="1"/>
    <col min="9481" max="9481" width="11.19921875" style="35" customWidth="1"/>
    <col min="9482" max="9483" width="8.19921875" style="35"/>
    <col min="9484" max="9484" width="8.796875" style="35" bestFit="1" customWidth="1"/>
    <col min="9485" max="9485" width="10.796875" style="35" bestFit="1" customWidth="1"/>
    <col min="9486" max="9725" width="8.19921875" style="35"/>
    <col min="9726" max="9726" width="4.19921875" style="35" customWidth="1"/>
    <col min="9727" max="9727" width="8" style="35" customWidth="1"/>
    <col min="9728" max="9728" width="8.09765625" style="35" bestFit="1" customWidth="1"/>
    <col min="9729" max="9729" width="11.09765625" style="35" customWidth="1"/>
    <col min="9730" max="9730" width="47.296875" style="35" customWidth="1"/>
    <col min="9731" max="9731" width="10.296875" style="35" bestFit="1" customWidth="1"/>
    <col min="9732" max="9732" width="5.09765625" style="35" customWidth="1"/>
    <col min="9733" max="9733" width="9.796875" style="35" bestFit="1" customWidth="1"/>
    <col min="9734" max="9734" width="8.19921875" style="35"/>
    <col min="9735" max="9735" width="13.09765625" style="35" customWidth="1"/>
    <col min="9736" max="9736" width="13.59765625" style="35" customWidth="1"/>
    <col min="9737" max="9737" width="11.19921875" style="35" customWidth="1"/>
    <col min="9738" max="9739" width="8.19921875" style="35"/>
    <col min="9740" max="9740" width="8.796875" style="35" bestFit="1" customWidth="1"/>
    <col min="9741" max="9741" width="10.796875" style="35" bestFit="1" customWidth="1"/>
    <col min="9742" max="9981" width="8.19921875" style="35"/>
    <col min="9982" max="9982" width="4.19921875" style="35" customWidth="1"/>
    <col min="9983" max="9983" width="8" style="35" customWidth="1"/>
    <col min="9984" max="9984" width="8.09765625" style="35" bestFit="1" customWidth="1"/>
    <col min="9985" max="9985" width="11.09765625" style="35" customWidth="1"/>
    <col min="9986" max="9986" width="47.296875" style="35" customWidth="1"/>
    <col min="9987" max="9987" width="10.296875" style="35" bestFit="1" customWidth="1"/>
    <col min="9988" max="9988" width="5.09765625" style="35" customWidth="1"/>
    <col min="9989" max="9989" width="9.796875" style="35" bestFit="1" customWidth="1"/>
    <col min="9990" max="9990" width="8.19921875" style="35"/>
    <col min="9991" max="9991" width="13.09765625" style="35" customWidth="1"/>
    <col min="9992" max="9992" width="13.59765625" style="35" customWidth="1"/>
    <col min="9993" max="9993" width="11.19921875" style="35" customWidth="1"/>
    <col min="9994" max="9995" width="8.19921875" style="35"/>
    <col min="9996" max="9996" width="8.796875" style="35" bestFit="1" customWidth="1"/>
    <col min="9997" max="9997" width="10.796875" style="35" bestFit="1" customWidth="1"/>
    <col min="9998" max="10237" width="8.19921875" style="35"/>
    <col min="10238" max="10238" width="4.19921875" style="35" customWidth="1"/>
    <col min="10239" max="10239" width="8" style="35" customWidth="1"/>
    <col min="10240" max="10240" width="8.09765625" style="35" bestFit="1" customWidth="1"/>
    <col min="10241" max="10241" width="11.09765625" style="35" customWidth="1"/>
    <col min="10242" max="10242" width="47.296875" style="35" customWidth="1"/>
    <col min="10243" max="10243" width="10.296875" style="35" bestFit="1" customWidth="1"/>
    <col min="10244" max="10244" width="5.09765625" style="35" customWidth="1"/>
    <col min="10245" max="10245" width="9.796875" style="35" bestFit="1" customWidth="1"/>
    <col min="10246" max="10246" width="8.19921875" style="35"/>
    <col min="10247" max="10247" width="13.09765625" style="35" customWidth="1"/>
    <col min="10248" max="10248" width="13.59765625" style="35" customWidth="1"/>
    <col min="10249" max="10249" width="11.19921875" style="35" customWidth="1"/>
    <col min="10250" max="10251" width="8.19921875" style="35"/>
    <col min="10252" max="10252" width="8.796875" style="35" bestFit="1" customWidth="1"/>
    <col min="10253" max="10253" width="10.796875" style="35" bestFit="1" customWidth="1"/>
    <col min="10254" max="10493" width="8.19921875" style="35"/>
    <col min="10494" max="10494" width="4.19921875" style="35" customWidth="1"/>
    <col min="10495" max="10495" width="8" style="35" customWidth="1"/>
    <col min="10496" max="10496" width="8.09765625" style="35" bestFit="1" customWidth="1"/>
    <col min="10497" max="10497" width="11.09765625" style="35" customWidth="1"/>
    <col min="10498" max="10498" width="47.296875" style="35" customWidth="1"/>
    <col min="10499" max="10499" width="10.296875" style="35" bestFit="1" customWidth="1"/>
    <col min="10500" max="10500" width="5.09765625" style="35" customWidth="1"/>
    <col min="10501" max="10501" width="9.796875" style="35" bestFit="1" customWidth="1"/>
    <col min="10502" max="10502" width="8.19921875" style="35"/>
    <col min="10503" max="10503" width="13.09765625" style="35" customWidth="1"/>
    <col min="10504" max="10504" width="13.59765625" style="35" customWidth="1"/>
    <col min="10505" max="10505" width="11.19921875" style="35" customWidth="1"/>
    <col min="10506" max="10507" width="8.19921875" style="35"/>
    <col min="10508" max="10508" width="8.796875" style="35" bestFit="1" customWidth="1"/>
    <col min="10509" max="10509" width="10.796875" style="35" bestFit="1" customWidth="1"/>
    <col min="10510" max="10749" width="8.19921875" style="35"/>
    <col min="10750" max="10750" width="4.19921875" style="35" customWidth="1"/>
    <col min="10751" max="10751" width="8" style="35" customWidth="1"/>
    <col min="10752" max="10752" width="8.09765625" style="35" bestFit="1" customWidth="1"/>
    <col min="10753" max="10753" width="11.09765625" style="35" customWidth="1"/>
    <col min="10754" max="10754" width="47.296875" style="35" customWidth="1"/>
    <col min="10755" max="10755" width="10.296875" style="35" bestFit="1" customWidth="1"/>
    <col min="10756" max="10756" width="5.09765625" style="35" customWidth="1"/>
    <col min="10757" max="10757" width="9.796875" style="35" bestFit="1" customWidth="1"/>
    <col min="10758" max="10758" width="8.19921875" style="35"/>
    <col min="10759" max="10759" width="13.09765625" style="35" customWidth="1"/>
    <col min="10760" max="10760" width="13.59765625" style="35" customWidth="1"/>
    <col min="10761" max="10761" width="11.19921875" style="35" customWidth="1"/>
    <col min="10762" max="10763" width="8.19921875" style="35"/>
    <col min="10764" max="10764" width="8.796875" style="35" bestFit="1" customWidth="1"/>
    <col min="10765" max="10765" width="10.796875" style="35" bestFit="1" customWidth="1"/>
    <col min="10766" max="11005" width="8.19921875" style="35"/>
    <col min="11006" max="11006" width="4.19921875" style="35" customWidth="1"/>
    <col min="11007" max="11007" width="8" style="35" customWidth="1"/>
    <col min="11008" max="11008" width="8.09765625" style="35" bestFit="1" customWidth="1"/>
    <col min="11009" max="11009" width="11.09765625" style="35" customWidth="1"/>
    <col min="11010" max="11010" width="47.296875" style="35" customWidth="1"/>
    <col min="11011" max="11011" width="10.296875" style="35" bestFit="1" customWidth="1"/>
    <col min="11012" max="11012" width="5.09765625" style="35" customWidth="1"/>
    <col min="11013" max="11013" width="9.796875" style="35" bestFit="1" customWidth="1"/>
    <col min="11014" max="11014" width="8.19921875" style="35"/>
    <col min="11015" max="11015" width="13.09765625" style="35" customWidth="1"/>
    <col min="11016" max="11016" width="13.59765625" style="35" customWidth="1"/>
    <col min="11017" max="11017" width="11.19921875" style="35" customWidth="1"/>
    <col min="11018" max="11019" width="8.19921875" style="35"/>
    <col min="11020" max="11020" width="8.796875" style="35" bestFit="1" customWidth="1"/>
    <col min="11021" max="11021" width="10.796875" style="35" bestFit="1" customWidth="1"/>
    <col min="11022" max="11261" width="8.19921875" style="35"/>
    <col min="11262" max="11262" width="4.19921875" style="35" customWidth="1"/>
    <col min="11263" max="11263" width="8" style="35" customWidth="1"/>
    <col min="11264" max="11264" width="8.09765625" style="35" bestFit="1" customWidth="1"/>
    <col min="11265" max="11265" width="11.09765625" style="35" customWidth="1"/>
    <col min="11266" max="11266" width="47.296875" style="35" customWidth="1"/>
    <col min="11267" max="11267" width="10.296875" style="35" bestFit="1" customWidth="1"/>
    <col min="11268" max="11268" width="5.09765625" style="35" customWidth="1"/>
    <col min="11269" max="11269" width="9.796875" style="35" bestFit="1" customWidth="1"/>
    <col min="11270" max="11270" width="8.19921875" style="35"/>
    <col min="11271" max="11271" width="13.09765625" style="35" customWidth="1"/>
    <col min="11272" max="11272" width="13.59765625" style="35" customWidth="1"/>
    <col min="11273" max="11273" width="11.19921875" style="35" customWidth="1"/>
    <col min="11274" max="11275" width="8.19921875" style="35"/>
    <col min="11276" max="11276" width="8.796875" style="35" bestFit="1" customWidth="1"/>
    <col min="11277" max="11277" width="10.796875" style="35" bestFit="1" customWidth="1"/>
    <col min="11278" max="11517" width="8.19921875" style="35"/>
    <col min="11518" max="11518" width="4.19921875" style="35" customWidth="1"/>
    <col min="11519" max="11519" width="8" style="35" customWidth="1"/>
    <col min="11520" max="11520" width="8.09765625" style="35" bestFit="1" customWidth="1"/>
    <col min="11521" max="11521" width="11.09765625" style="35" customWidth="1"/>
    <col min="11522" max="11522" width="47.296875" style="35" customWidth="1"/>
    <col min="11523" max="11523" width="10.296875" style="35" bestFit="1" customWidth="1"/>
    <col min="11524" max="11524" width="5.09765625" style="35" customWidth="1"/>
    <col min="11525" max="11525" width="9.796875" style="35" bestFit="1" customWidth="1"/>
    <col min="11526" max="11526" width="8.19921875" style="35"/>
    <col min="11527" max="11527" width="13.09765625" style="35" customWidth="1"/>
    <col min="11528" max="11528" width="13.59765625" style="35" customWidth="1"/>
    <col min="11529" max="11529" width="11.19921875" style="35" customWidth="1"/>
    <col min="11530" max="11531" width="8.19921875" style="35"/>
    <col min="11532" max="11532" width="8.796875" style="35" bestFit="1" customWidth="1"/>
    <col min="11533" max="11533" width="10.796875" style="35" bestFit="1" customWidth="1"/>
    <col min="11534" max="11773" width="8.19921875" style="35"/>
    <col min="11774" max="11774" width="4.19921875" style="35" customWidth="1"/>
    <col min="11775" max="11775" width="8" style="35" customWidth="1"/>
    <col min="11776" max="11776" width="8.09765625" style="35" bestFit="1" customWidth="1"/>
    <col min="11777" max="11777" width="11.09765625" style="35" customWidth="1"/>
    <col min="11778" max="11778" width="47.296875" style="35" customWidth="1"/>
    <col min="11779" max="11779" width="10.296875" style="35" bestFit="1" customWidth="1"/>
    <col min="11780" max="11780" width="5.09765625" style="35" customWidth="1"/>
    <col min="11781" max="11781" width="9.796875" style="35" bestFit="1" customWidth="1"/>
    <col min="11782" max="11782" width="8.19921875" style="35"/>
    <col min="11783" max="11783" width="13.09765625" style="35" customWidth="1"/>
    <col min="11784" max="11784" width="13.59765625" style="35" customWidth="1"/>
    <col min="11785" max="11785" width="11.19921875" style="35" customWidth="1"/>
    <col min="11786" max="11787" width="8.19921875" style="35"/>
    <col min="11788" max="11788" width="8.796875" style="35" bestFit="1" customWidth="1"/>
    <col min="11789" max="11789" width="10.796875" style="35" bestFit="1" customWidth="1"/>
    <col min="11790" max="12029" width="8.19921875" style="35"/>
    <col min="12030" max="12030" width="4.19921875" style="35" customWidth="1"/>
    <col min="12031" max="12031" width="8" style="35" customWidth="1"/>
    <col min="12032" max="12032" width="8.09765625" style="35" bestFit="1" customWidth="1"/>
    <col min="12033" max="12033" width="11.09765625" style="35" customWidth="1"/>
    <col min="12034" max="12034" width="47.296875" style="35" customWidth="1"/>
    <col min="12035" max="12035" width="10.296875" style="35" bestFit="1" customWidth="1"/>
    <col min="12036" max="12036" width="5.09765625" style="35" customWidth="1"/>
    <col min="12037" max="12037" width="9.796875" style="35" bestFit="1" customWidth="1"/>
    <col min="12038" max="12038" width="8.19921875" style="35"/>
    <col min="12039" max="12039" width="13.09765625" style="35" customWidth="1"/>
    <col min="12040" max="12040" width="13.59765625" style="35" customWidth="1"/>
    <col min="12041" max="12041" width="11.19921875" style="35" customWidth="1"/>
    <col min="12042" max="12043" width="8.19921875" style="35"/>
    <col min="12044" max="12044" width="8.796875" style="35" bestFit="1" customWidth="1"/>
    <col min="12045" max="12045" width="10.796875" style="35" bestFit="1" customWidth="1"/>
    <col min="12046" max="12285" width="8.19921875" style="35"/>
    <col min="12286" max="12286" width="4.19921875" style="35" customWidth="1"/>
    <col min="12287" max="12287" width="8" style="35" customWidth="1"/>
    <col min="12288" max="12288" width="8.09765625" style="35" bestFit="1" customWidth="1"/>
    <col min="12289" max="12289" width="11.09765625" style="35" customWidth="1"/>
    <col min="12290" max="12290" width="47.296875" style="35" customWidth="1"/>
    <col min="12291" max="12291" width="10.296875" style="35" bestFit="1" customWidth="1"/>
    <col min="12292" max="12292" width="5.09765625" style="35" customWidth="1"/>
    <col min="12293" max="12293" width="9.796875" style="35" bestFit="1" customWidth="1"/>
    <col min="12294" max="12294" width="8.19921875" style="35"/>
    <col min="12295" max="12295" width="13.09765625" style="35" customWidth="1"/>
    <col min="12296" max="12296" width="13.59765625" style="35" customWidth="1"/>
    <col min="12297" max="12297" width="11.19921875" style="35" customWidth="1"/>
    <col min="12298" max="12299" width="8.19921875" style="35"/>
    <col min="12300" max="12300" width="8.796875" style="35" bestFit="1" customWidth="1"/>
    <col min="12301" max="12301" width="10.796875" style="35" bestFit="1" customWidth="1"/>
    <col min="12302" max="12541" width="8.19921875" style="35"/>
    <col min="12542" max="12542" width="4.19921875" style="35" customWidth="1"/>
    <col min="12543" max="12543" width="8" style="35" customWidth="1"/>
    <col min="12544" max="12544" width="8.09765625" style="35" bestFit="1" customWidth="1"/>
    <col min="12545" max="12545" width="11.09765625" style="35" customWidth="1"/>
    <col min="12546" max="12546" width="47.296875" style="35" customWidth="1"/>
    <col min="12547" max="12547" width="10.296875" style="35" bestFit="1" customWidth="1"/>
    <col min="12548" max="12548" width="5.09765625" style="35" customWidth="1"/>
    <col min="12549" max="12549" width="9.796875" style="35" bestFit="1" customWidth="1"/>
    <col min="12550" max="12550" width="8.19921875" style="35"/>
    <col min="12551" max="12551" width="13.09765625" style="35" customWidth="1"/>
    <col min="12552" max="12552" width="13.59765625" style="35" customWidth="1"/>
    <col min="12553" max="12553" width="11.19921875" style="35" customWidth="1"/>
    <col min="12554" max="12555" width="8.19921875" style="35"/>
    <col min="12556" max="12556" width="8.796875" style="35" bestFit="1" customWidth="1"/>
    <col min="12557" max="12557" width="10.796875" style="35" bestFit="1" customWidth="1"/>
    <col min="12558" max="12797" width="8.19921875" style="35"/>
    <col min="12798" max="12798" width="4.19921875" style="35" customWidth="1"/>
    <col min="12799" max="12799" width="8" style="35" customWidth="1"/>
    <col min="12800" max="12800" width="8.09765625" style="35" bestFit="1" customWidth="1"/>
    <col min="12801" max="12801" width="11.09765625" style="35" customWidth="1"/>
    <col min="12802" max="12802" width="47.296875" style="35" customWidth="1"/>
    <col min="12803" max="12803" width="10.296875" style="35" bestFit="1" customWidth="1"/>
    <col min="12804" max="12804" width="5.09765625" style="35" customWidth="1"/>
    <col min="12805" max="12805" width="9.796875" style="35" bestFit="1" customWidth="1"/>
    <col min="12806" max="12806" width="8.19921875" style="35"/>
    <col min="12807" max="12807" width="13.09765625" style="35" customWidth="1"/>
    <col min="12808" max="12808" width="13.59765625" style="35" customWidth="1"/>
    <col min="12809" max="12809" width="11.19921875" style="35" customWidth="1"/>
    <col min="12810" max="12811" width="8.19921875" style="35"/>
    <col min="12812" max="12812" width="8.796875" style="35" bestFit="1" customWidth="1"/>
    <col min="12813" max="12813" width="10.796875" style="35" bestFit="1" customWidth="1"/>
    <col min="12814" max="13053" width="8.19921875" style="35"/>
    <col min="13054" max="13054" width="4.19921875" style="35" customWidth="1"/>
    <col min="13055" max="13055" width="8" style="35" customWidth="1"/>
    <col min="13056" max="13056" width="8.09765625" style="35" bestFit="1" customWidth="1"/>
    <col min="13057" max="13057" width="11.09765625" style="35" customWidth="1"/>
    <col min="13058" max="13058" width="47.296875" style="35" customWidth="1"/>
    <col min="13059" max="13059" width="10.296875" style="35" bestFit="1" customWidth="1"/>
    <col min="13060" max="13060" width="5.09765625" style="35" customWidth="1"/>
    <col min="13061" max="13061" width="9.796875" style="35" bestFit="1" customWidth="1"/>
    <col min="13062" max="13062" width="8.19921875" style="35"/>
    <col min="13063" max="13063" width="13.09765625" style="35" customWidth="1"/>
    <col min="13064" max="13064" width="13.59765625" style="35" customWidth="1"/>
    <col min="13065" max="13065" width="11.19921875" style="35" customWidth="1"/>
    <col min="13066" max="13067" width="8.19921875" style="35"/>
    <col min="13068" max="13068" width="8.796875" style="35" bestFit="1" customWidth="1"/>
    <col min="13069" max="13069" width="10.796875" style="35" bestFit="1" customWidth="1"/>
    <col min="13070" max="13309" width="8.19921875" style="35"/>
    <col min="13310" max="13310" width="4.19921875" style="35" customWidth="1"/>
    <col min="13311" max="13311" width="8" style="35" customWidth="1"/>
    <col min="13312" max="13312" width="8.09765625" style="35" bestFit="1" customWidth="1"/>
    <col min="13313" max="13313" width="11.09765625" style="35" customWidth="1"/>
    <col min="13314" max="13314" width="47.296875" style="35" customWidth="1"/>
    <col min="13315" max="13315" width="10.296875" style="35" bestFit="1" customWidth="1"/>
    <col min="13316" max="13316" width="5.09765625" style="35" customWidth="1"/>
    <col min="13317" max="13317" width="9.796875" style="35" bestFit="1" customWidth="1"/>
    <col min="13318" max="13318" width="8.19921875" style="35"/>
    <col min="13319" max="13319" width="13.09765625" style="35" customWidth="1"/>
    <col min="13320" max="13320" width="13.59765625" style="35" customWidth="1"/>
    <col min="13321" max="13321" width="11.19921875" style="35" customWidth="1"/>
    <col min="13322" max="13323" width="8.19921875" style="35"/>
    <col min="13324" max="13324" width="8.796875" style="35" bestFit="1" customWidth="1"/>
    <col min="13325" max="13325" width="10.796875" style="35" bestFit="1" customWidth="1"/>
    <col min="13326" max="13565" width="8.19921875" style="35"/>
    <col min="13566" max="13566" width="4.19921875" style="35" customWidth="1"/>
    <col min="13567" max="13567" width="8" style="35" customWidth="1"/>
    <col min="13568" max="13568" width="8.09765625" style="35" bestFit="1" customWidth="1"/>
    <col min="13569" max="13569" width="11.09765625" style="35" customWidth="1"/>
    <col min="13570" max="13570" width="47.296875" style="35" customWidth="1"/>
    <col min="13571" max="13571" width="10.296875" style="35" bestFit="1" customWidth="1"/>
    <col min="13572" max="13572" width="5.09765625" style="35" customWidth="1"/>
    <col min="13573" max="13573" width="9.796875" style="35" bestFit="1" customWidth="1"/>
    <col min="13574" max="13574" width="8.19921875" style="35"/>
    <col min="13575" max="13575" width="13.09765625" style="35" customWidth="1"/>
    <col min="13576" max="13576" width="13.59765625" style="35" customWidth="1"/>
    <col min="13577" max="13577" width="11.19921875" style="35" customWidth="1"/>
    <col min="13578" max="13579" width="8.19921875" style="35"/>
    <col min="13580" max="13580" width="8.796875" style="35" bestFit="1" customWidth="1"/>
    <col min="13581" max="13581" width="10.796875" style="35" bestFit="1" customWidth="1"/>
    <col min="13582" max="13821" width="8.19921875" style="35"/>
    <col min="13822" max="13822" width="4.19921875" style="35" customWidth="1"/>
    <col min="13823" max="13823" width="8" style="35" customWidth="1"/>
    <col min="13824" max="13824" width="8.09765625" style="35" bestFit="1" customWidth="1"/>
    <col min="13825" max="13825" width="11.09765625" style="35" customWidth="1"/>
    <col min="13826" max="13826" width="47.296875" style="35" customWidth="1"/>
    <col min="13827" max="13827" width="10.296875" style="35" bestFit="1" customWidth="1"/>
    <col min="13828" max="13828" width="5.09765625" style="35" customWidth="1"/>
    <col min="13829" max="13829" width="9.796875" style="35" bestFit="1" customWidth="1"/>
    <col min="13830" max="13830" width="8.19921875" style="35"/>
    <col min="13831" max="13831" width="13.09765625" style="35" customWidth="1"/>
    <col min="13832" max="13832" width="13.59765625" style="35" customWidth="1"/>
    <col min="13833" max="13833" width="11.19921875" style="35" customWidth="1"/>
    <col min="13834" max="13835" width="8.19921875" style="35"/>
    <col min="13836" max="13836" width="8.796875" style="35" bestFit="1" customWidth="1"/>
    <col min="13837" max="13837" width="10.796875" style="35" bestFit="1" customWidth="1"/>
    <col min="13838" max="14077" width="8.19921875" style="35"/>
    <col min="14078" max="14078" width="4.19921875" style="35" customWidth="1"/>
    <col min="14079" max="14079" width="8" style="35" customWidth="1"/>
    <col min="14080" max="14080" width="8.09765625" style="35" bestFit="1" customWidth="1"/>
    <col min="14081" max="14081" width="11.09765625" style="35" customWidth="1"/>
    <col min="14082" max="14082" width="47.296875" style="35" customWidth="1"/>
    <col min="14083" max="14083" width="10.296875" style="35" bestFit="1" customWidth="1"/>
    <col min="14084" max="14084" width="5.09765625" style="35" customWidth="1"/>
    <col min="14085" max="14085" width="9.796875" style="35" bestFit="1" customWidth="1"/>
    <col min="14086" max="14086" width="8.19921875" style="35"/>
    <col min="14087" max="14087" width="13.09765625" style="35" customWidth="1"/>
    <col min="14088" max="14088" width="13.59765625" style="35" customWidth="1"/>
    <col min="14089" max="14089" width="11.19921875" style="35" customWidth="1"/>
    <col min="14090" max="14091" width="8.19921875" style="35"/>
    <col min="14092" max="14092" width="8.796875" style="35" bestFit="1" customWidth="1"/>
    <col min="14093" max="14093" width="10.796875" style="35" bestFit="1" customWidth="1"/>
    <col min="14094" max="14333" width="8.19921875" style="35"/>
    <col min="14334" max="14334" width="4.19921875" style="35" customWidth="1"/>
    <col min="14335" max="14335" width="8" style="35" customWidth="1"/>
    <col min="14336" max="14336" width="8.09765625" style="35" bestFit="1" customWidth="1"/>
    <col min="14337" max="14337" width="11.09765625" style="35" customWidth="1"/>
    <col min="14338" max="14338" width="47.296875" style="35" customWidth="1"/>
    <col min="14339" max="14339" width="10.296875" style="35" bestFit="1" customWidth="1"/>
    <col min="14340" max="14340" width="5.09765625" style="35" customWidth="1"/>
    <col min="14341" max="14341" width="9.796875" style="35" bestFit="1" customWidth="1"/>
    <col min="14342" max="14342" width="8.19921875" style="35"/>
    <col min="14343" max="14343" width="13.09765625" style="35" customWidth="1"/>
    <col min="14344" max="14344" width="13.59765625" style="35" customWidth="1"/>
    <col min="14345" max="14345" width="11.19921875" style="35" customWidth="1"/>
    <col min="14346" max="14347" width="8.19921875" style="35"/>
    <col min="14348" max="14348" width="8.796875" style="35" bestFit="1" customWidth="1"/>
    <col min="14349" max="14349" width="10.796875" style="35" bestFit="1" customWidth="1"/>
    <col min="14350" max="14589" width="8.19921875" style="35"/>
    <col min="14590" max="14590" width="4.19921875" style="35" customWidth="1"/>
    <col min="14591" max="14591" width="8" style="35" customWidth="1"/>
    <col min="14592" max="14592" width="8.09765625" style="35" bestFit="1" customWidth="1"/>
    <col min="14593" max="14593" width="11.09765625" style="35" customWidth="1"/>
    <col min="14594" max="14594" width="47.296875" style="35" customWidth="1"/>
    <col min="14595" max="14595" width="10.296875" style="35" bestFit="1" customWidth="1"/>
    <col min="14596" max="14596" width="5.09765625" style="35" customWidth="1"/>
    <col min="14597" max="14597" width="9.796875" style="35" bestFit="1" customWidth="1"/>
    <col min="14598" max="14598" width="8.19921875" style="35"/>
    <col min="14599" max="14599" width="13.09765625" style="35" customWidth="1"/>
    <col min="14600" max="14600" width="13.59765625" style="35" customWidth="1"/>
    <col min="14601" max="14601" width="11.19921875" style="35" customWidth="1"/>
    <col min="14602" max="14603" width="8.19921875" style="35"/>
    <col min="14604" max="14604" width="8.796875" style="35" bestFit="1" customWidth="1"/>
    <col min="14605" max="14605" width="10.796875" style="35" bestFit="1" customWidth="1"/>
    <col min="14606" max="14845" width="8.19921875" style="35"/>
    <col min="14846" max="14846" width="4.19921875" style="35" customWidth="1"/>
    <col min="14847" max="14847" width="8" style="35" customWidth="1"/>
    <col min="14848" max="14848" width="8.09765625" style="35" bestFit="1" customWidth="1"/>
    <col min="14849" max="14849" width="11.09765625" style="35" customWidth="1"/>
    <col min="14850" max="14850" width="47.296875" style="35" customWidth="1"/>
    <col min="14851" max="14851" width="10.296875" style="35" bestFit="1" customWidth="1"/>
    <col min="14852" max="14852" width="5.09765625" style="35" customWidth="1"/>
    <col min="14853" max="14853" width="9.796875" style="35" bestFit="1" customWidth="1"/>
    <col min="14854" max="14854" width="8.19921875" style="35"/>
    <col min="14855" max="14855" width="13.09765625" style="35" customWidth="1"/>
    <col min="14856" max="14856" width="13.59765625" style="35" customWidth="1"/>
    <col min="14857" max="14857" width="11.19921875" style="35" customWidth="1"/>
    <col min="14858" max="14859" width="8.19921875" style="35"/>
    <col min="14860" max="14860" width="8.796875" style="35" bestFit="1" customWidth="1"/>
    <col min="14861" max="14861" width="10.796875" style="35" bestFit="1" customWidth="1"/>
    <col min="14862" max="15101" width="8.19921875" style="35"/>
    <col min="15102" max="15102" width="4.19921875" style="35" customWidth="1"/>
    <col min="15103" max="15103" width="8" style="35" customWidth="1"/>
    <col min="15104" max="15104" width="8.09765625" style="35" bestFit="1" customWidth="1"/>
    <col min="15105" max="15105" width="11.09765625" style="35" customWidth="1"/>
    <col min="15106" max="15106" width="47.296875" style="35" customWidth="1"/>
    <col min="15107" max="15107" width="10.296875" style="35" bestFit="1" customWidth="1"/>
    <col min="15108" max="15108" width="5.09765625" style="35" customWidth="1"/>
    <col min="15109" max="15109" width="9.796875" style="35" bestFit="1" customWidth="1"/>
    <col min="15110" max="15110" width="8.19921875" style="35"/>
    <col min="15111" max="15111" width="13.09765625" style="35" customWidth="1"/>
    <col min="15112" max="15112" width="13.59765625" style="35" customWidth="1"/>
    <col min="15113" max="15113" width="11.19921875" style="35" customWidth="1"/>
    <col min="15114" max="15115" width="8.19921875" style="35"/>
    <col min="15116" max="15116" width="8.796875" style="35" bestFit="1" customWidth="1"/>
    <col min="15117" max="15117" width="10.796875" style="35" bestFit="1" customWidth="1"/>
    <col min="15118" max="15357" width="8.19921875" style="35"/>
    <col min="15358" max="15358" width="4.19921875" style="35" customWidth="1"/>
    <col min="15359" max="15359" width="8" style="35" customWidth="1"/>
    <col min="15360" max="15360" width="8.09765625" style="35" bestFit="1" customWidth="1"/>
    <col min="15361" max="15361" width="11.09765625" style="35" customWidth="1"/>
    <col min="15362" max="15362" width="47.296875" style="35" customWidth="1"/>
    <col min="15363" max="15363" width="10.296875" style="35" bestFit="1" customWidth="1"/>
    <col min="15364" max="15364" width="5.09765625" style="35" customWidth="1"/>
    <col min="15365" max="15365" width="9.796875" style="35" bestFit="1" customWidth="1"/>
    <col min="15366" max="15366" width="8.19921875" style="35"/>
    <col min="15367" max="15367" width="13.09765625" style="35" customWidth="1"/>
    <col min="15368" max="15368" width="13.59765625" style="35" customWidth="1"/>
    <col min="15369" max="15369" width="11.19921875" style="35" customWidth="1"/>
    <col min="15370" max="15371" width="8.19921875" style="35"/>
    <col min="15372" max="15372" width="8.796875" style="35" bestFit="1" customWidth="1"/>
    <col min="15373" max="15373" width="10.796875" style="35" bestFit="1" customWidth="1"/>
    <col min="15374" max="15613" width="8.19921875" style="35"/>
    <col min="15614" max="15614" width="4.19921875" style="35" customWidth="1"/>
    <col min="15615" max="15615" width="8" style="35" customWidth="1"/>
    <col min="15616" max="15616" width="8.09765625" style="35" bestFit="1" customWidth="1"/>
    <col min="15617" max="15617" width="11.09765625" style="35" customWidth="1"/>
    <col min="15618" max="15618" width="47.296875" style="35" customWidth="1"/>
    <col min="15619" max="15619" width="10.296875" style="35" bestFit="1" customWidth="1"/>
    <col min="15620" max="15620" width="5.09765625" style="35" customWidth="1"/>
    <col min="15621" max="15621" width="9.796875" style="35" bestFit="1" customWidth="1"/>
    <col min="15622" max="15622" width="8.19921875" style="35"/>
    <col min="15623" max="15623" width="13.09765625" style="35" customWidth="1"/>
    <col min="15624" max="15624" width="13.59765625" style="35" customWidth="1"/>
    <col min="15625" max="15625" width="11.19921875" style="35" customWidth="1"/>
    <col min="15626" max="15627" width="8.19921875" style="35"/>
    <col min="15628" max="15628" width="8.796875" style="35" bestFit="1" customWidth="1"/>
    <col min="15629" max="15629" width="10.796875" style="35" bestFit="1" customWidth="1"/>
    <col min="15630" max="15869" width="8.19921875" style="35"/>
    <col min="15870" max="15870" width="4.19921875" style="35" customWidth="1"/>
    <col min="15871" max="15871" width="8" style="35" customWidth="1"/>
    <col min="15872" max="15872" width="8.09765625" style="35" bestFit="1" customWidth="1"/>
    <col min="15873" max="15873" width="11.09765625" style="35" customWidth="1"/>
    <col min="15874" max="15874" width="47.296875" style="35" customWidth="1"/>
    <col min="15875" max="15875" width="10.296875" style="35" bestFit="1" customWidth="1"/>
    <col min="15876" max="15876" width="5.09765625" style="35" customWidth="1"/>
    <col min="15877" max="15877" width="9.796875" style="35" bestFit="1" customWidth="1"/>
    <col min="15878" max="15878" width="8.19921875" style="35"/>
    <col min="15879" max="15879" width="13.09765625" style="35" customWidth="1"/>
    <col min="15880" max="15880" width="13.59765625" style="35" customWidth="1"/>
    <col min="15881" max="15881" width="11.19921875" style="35" customWidth="1"/>
    <col min="15882" max="15883" width="8.19921875" style="35"/>
    <col min="15884" max="15884" width="8.796875" style="35" bestFit="1" customWidth="1"/>
    <col min="15885" max="15885" width="10.796875" style="35" bestFit="1" customWidth="1"/>
    <col min="15886" max="16125" width="8.19921875" style="35"/>
    <col min="16126" max="16126" width="4.19921875" style="35" customWidth="1"/>
    <col min="16127" max="16127" width="8" style="35" customWidth="1"/>
    <col min="16128" max="16128" width="8.09765625" style="35" bestFit="1" customWidth="1"/>
    <col min="16129" max="16129" width="11.09765625" style="35" customWidth="1"/>
    <col min="16130" max="16130" width="47.296875" style="35" customWidth="1"/>
    <col min="16131" max="16131" width="10.296875" style="35" bestFit="1" customWidth="1"/>
    <col min="16132" max="16132" width="5.09765625" style="35" customWidth="1"/>
    <col min="16133" max="16133" width="9.796875" style="35" bestFit="1" customWidth="1"/>
    <col min="16134" max="16134" width="8.19921875" style="35"/>
    <col min="16135" max="16135" width="13.09765625" style="35" customWidth="1"/>
    <col min="16136" max="16136" width="13.59765625" style="35" customWidth="1"/>
    <col min="16137" max="16137" width="11.19921875" style="35" customWidth="1"/>
    <col min="16138" max="16139" width="8.19921875" style="35"/>
    <col min="16140" max="16140" width="8.796875" style="35" bestFit="1" customWidth="1"/>
    <col min="16141" max="16141" width="10.796875" style="35" bestFit="1" customWidth="1"/>
    <col min="16142" max="16384" width="8.19921875" style="35"/>
  </cols>
  <sheetData>
    <row r="1" spans="1:16">
      <c r="A1" s="106" t="s">
        <v>0</v>
      </c>
      <c r="E1" s="313" t="s">
        <v>1256</v>
      </c>
      <c r="J1" s="304" t="s">
        <v>1274</v>
      </c>
      <c r="K1" s="414" t="s">
        <v>1276</v>
      </c>
      <c r="L1" s="414" t="s">
        <v>1277</v>
      </c>
      <c r="M1" s="414" t="s">
        <v>1278</v>
      </c>
      <c r="N1" s="414" t="s">
        <v>1279</v>
      </c>
      <c r="O1" s="481" t="s">
        <v>1285</v>
      </c>
    </row>
    <row r="2" spans="1:16">
      <c r="A2" s="311" t="s">
        <v>1</v>
      </c>
      <c r="B2" s="311"/>
      <c r="C2" s="312"/>
      <c r="D2" s="312" t="s">
        <v>1273</v>
      </c>
      <c r="E2" s="313" t="s">
        <v>1286</v>
      </c>
      <c r="G2" s="245"/>
      <c r="J2" s="304" t="s">
        <v>1275</v>
      </c>
      <c r="K2" s="470">
        <f>0.146972*1000</f>
        <v>146.97199999999998</v>
      </c>
      <c r="L2" s="470">
        <v>195.3</v>
      </c>
      <c r="M2" s="471">
        <f>K2*K3</f>
        <v>1175.7759999999998</v>
      </c>
      <c r="N2" s="471">
        <f>195.3*6.5</f>
        <v>1269.45</v>
      </c>
      <c r="O2" s="482">
        <f>M2+N2</f>
        <v>2445.2259999999997</v>
      </c>
    </row>
    <row r="3" spans="1:16">
      <c r="A3" s="311" t="s">
        <v>5</v>
      </c>
      <c r="B3" s="311"/>
      <c r="C3" s="312"/>
      <c r="E3" s="313"/>
      <c r="G3" s="245"/>
      <c r="I3" s="94">
        <v>1</v>
      </c>
      <c r="J3" s="469" t="s">
        <v>1284</v>
      </c>
      <c r="K3" s="415">
        <v>8</v>
      </c>
      <c r="L3" s="415">
        <v>6.5</v>
      </c>
      <c r="M3" s="415">
        <f>K2*K3</f>
        <v>1175.7759999999998</v>
      </c>
      <c r="N3" s="415">
        <f>L2*L3</f>
        <v>1269.45</v>
      </c>
      <c r="O3" s="483"/>
    </row>
    <row r="4" spans="1:16" ht="13.8" thickBot="1">
      <c r="A4" s="314" t="s">
        <v>8</v>
      </c>
      <c r="B4" s="311"/>
      <c r="C4" s="312"/>
      <c r="D4" s="313"/>
      <c r="E4" s="315">
        <v>2141</v>
      </c>
      <c r="G4" s="316"/>
      <c r="I4" s="94"/>
      <c r="J4" s="468"/>
      <c r="K4" s="106"/>
    </row>
    <row r="5" spans="1:16">
      <c r="A5" s="317" t="s">
        <v>10</v>
      </c>
      <c r="B5" s="318"/>
      <c r="C5" s="319"/>
      <c r="D5" s="320"/>
      <c r="E5" s="551" t="s">
        <v>11</v>
      </c>
      <c r="F5" s="552"/>
      <c r="G5" s="555" t="s">
        <v>12</v>
      </c>
      <c r="H5" s="557" t="s">
        <v>13</v>
      </c>
      <c r="I5" s="105" t="s">
        <v>14</v>
      </c>
      <c r="L5" s="106"/>
    </row>
    <row r="6" spans="1:16" ht="13.8" thickBot="1">
      <c r="A6" s="321" t="s">
        <v>16</v>
      </c>
      <c r="B6" s="322" t="s">
        <v>17</v>
      </c>
      <c r="C6" s="322" t="s">
        <v>18</v>
      </c>
      <c r="D6" s="322" t="s">
        <v>19</v>
      </c>
      <c r="E6" s="553"/>
      <c r="F6" s="554"/>
      <c r="G6" s="556"/>
      <c r="H6" s="558"/>
      <c r="I6" s="109">
        <f>SUM(I8:I67)</f>
        <v>9</v>
      </c>
      <c r="J6" s="2" t="s">
        <v>20</v>
      </c>
      <c r="K6" s="2" t="s">
        <v>21</v>
      </c>
    </row>
    <row r="7" spans="1:16">
      <c r="A7" s="323"/>
      <c r="B7" s="149"/>
      <c r="C7" s="149"/>
      <c r="D7" s="149"/>
      <c r="E7" s="324"/>
      <c r="F7" s="325"/>
      <c r="G7" s="168"/>
      <c r="H7" s="169"/>
    </row>
    <row r="8" spans="1:16" s="173" customFormat="1" ht="39.6">
      <c r="A8" s="327" t="str">
        <f>IF(I8&lt;&gt;"",MAX(A$1:A7)+1,"")</f>
        <v/>
      </c>
      <c r="B8" s="392" t="s">
        <v>843</v>
      </c>
      <c r="C8" s="157"/>
      <c r="D8" s="361"/>
      <c r="E8" s="144" t="s">
        <v>844</v>
      </c>
      <c r="F8" s="167"/>
      <c r="G8" s="158"/>
      <c r="H8" s="156"/>
      <c r="I8" s="171"/>
      <c r="J8" s="172"/>
      <c r="M8" s="35"/>
      <c r="N8" s="35"/>
      <c r="P8" s="303"/>
    </row>
    <row r="9" spans="1:16" s="173" customFormat="1">
      <c r="A9" s="327" t="str">
        <f>IF(I9&lt;&gt;"",MAX(A$1:A8)+1,"")</f>
        <v/>
      </c>
      <c r="B9" s="392"/>
      <c r="C9" s="157"/>
      <c r="D9" s="361"/>
      <c r="E9" s="144"/>
      <c r="F9" s="167"/>
      <c r="G9" s="158"/>
      <c r="H9" s="156"/>
      <c r="I9" s="171"/>
      <c r="J9" s="172"/>
      <c r="M9" s="35"/>
      <c r="N9" s="35"/>
      <c r="P9" s="303"/>
    </row>
    <row r="10" spans="1:16" s="173" customFormat="1" ht="26.4">
      <c r="A10" s="327">
        <f>IF(I10&lt;&gt;"",MAX(A$1:A9)+1,"")</f>
        <v>1</v>
      </c>
      <c r="B10" s="392"/>
      <c r="C10" s="363" t="s">
        <v>1200</v>
      </c>
      <c r="D10" s="364"/>
      <c r="E10" s="366" t="s">
        <v>1201</v>
      </c>
      <c r="F10" s="367"/>
      <c r="G10" s="343" t="s">
        <v>61</v>
      </c>
      <c r="H10" s="479">
        <f>F14</f>
        <v>4890.4519999999993</v>
      </c>
      <c r="I10" s="105">
        <v>1</v>
      </c>
      <c r="J10" s="172"/>
      <c r="M10" s="35"/>
      <c r="N10" s="35"/>
      <c r="P10" s="303"/>
    </row>
    <row r="11" spans="1:16" s="173" customFormat="1">
      <c r="A11" s="327"/>
      <c r="B11" s="392"/>
      <c r="C11" s="363"/>
      <c r="D11" s="364"/>
      <c r="E11" s="441" t="s">
        <v>1259</v>
      </c>
      <c r="F11" s="365"/>
      <c r="G11" s="343"/>
      <c r="H11" s="479"/>
      <c r="I11" s="105"/>
      <c r="J11" s="172"/>
      <c r="M11" s="35"/>
      <c r="N11" s="35"/>
      <c r="P11" s="303"/>
    </row>
    <row r="12" spans="1:16" s="173" customFormat="1">
      <c r="A12" s="327"/>
      <c r="B12" s="392"/>
      <c r="C12" s="228"/>
      <c r="D12" s="357"/>
      <c r="E12" s="336" t="s">
        <v>1260</v>
      </c>
      <c r="F12" s="472">
        <f>M2+N2</f>
        <v>2445.2259999999997</v>
      </c>
      <c r="G12" s="158"/>
      <c r="H12" s="478"/>
      <c r="I12" s="171"/>
      <c r="J12" s="172"/>
      <c r="M12" s="35"/>
      <c r="N12" s="35"/>
      <c r="P12" s="303"/>
    </row>
    <row r="13" spans="1:16" s="173" customFormat="1">
      <c r="A13" s="327"/>
      <c r="B13" s="392"/>
      <c r="C13" s="228"/>
      <c r="D13" s="357"/>
      <c r="E13" s="336" t="s">
        <v>1260</v>
      </c>
      <c r="F13" s="473">
        <f>M2+N2</f>
        <v>2445.2259999999997</v>
      </c>
      <c r="G13" s="158"/>
      <c r="H13" s="478"/>
      <c r="I13" s="171"/>
      <c r="J13" s="172"/>
      <c r="M13" s="35"/>
      <c r="N13" s="35"/>
      <c r="P13" s="303"/>
    </row>
    <row r="14" spans="1:16" s="173" customFormat="1">
      <c r="A14" s="327"/>
      <c r="B14" s="392"/>
      <c r="C14" s="228"/>
      <c r="D14" s="357"/>
      <c r="E14" s="163"/>
      <c r="F14" s="472">
        <f>SUM(F12:F13)</f>
        <v>4890.4519999999993</v>
      </c>
      <c r="G14" s="158"/>
      <c r="H14" s="478"/>
      <c r="I14" s="171"/>
      <c r="J14" s="172"/>
      <c r="M14" s="35"/>
      <c r="N14" s="35"/>
      <c r="P14" s="303"/>
    </row>
    <row r="15" spans="1:16" s="173" customFormat="1">
      <c r="A15" s="327" t="str">
        <f>IF(I15&lt;&gt;"",MAX(A$1:A9)+1,"")</f>
        <v/>
      </c>
      <c r="B15" s="293"/>
      <c r="C15" s="228"/>
      <c r="D15" s="357"/>
      <c r="E15" s="360"/>
      <c r="F15" s="167"/>
      <c r="G15" s="158"/>
      <c r="H15" s="478"/>
      <c r="I15" s="171"/>
      <c r="J15" s="172"/>
      <c r="M15" s="35"/>
      <c r="N15" s="35"/>
      <c r="P15" s="303"/>
    </row>
    <row r="16" spans="1:16" s="173" customFormat="1" ht="26.4">
      <c r="A16" s="327">
        <f>IF(I16&lt;&gt;"",MAX(A$1:A15)+1,"")</f>
        <v>2</v>
      </c>
      <c r="B16" s="293"/>
      <c r="C16" s="358" t="s">
        <v>875</v>
      </c>
      <c r="D16" s="361"/>
      <c r="E16" s="144" t="s">
        <v>876</v>
      </c>
      <c r="F16" s="354"/>
      <c r="G16" s="157" t="s">
        <v>35</v>
      </c>
      <c r="H16" s="479">
        <f>F19</f>
        <v>122.26129999999999</v>
      </c>
      <c r="I16" s="105">
        <v>1</v>
      </c>
      <c r="J16" s="172"/>
      <c r="M16" s="35"/>
      <c r="N16" s="35"/>
      <c r="P16" s="303"/>
    </row>
    <row r="17" spans="1:16" s="173" customFormat="1" ht="15.75" customHeight="1">
      <c r="A17" s="327" t="str">
        <f>IF(I17&lt;&gt;"",MAX(A$1:A16)+1,"")</f>
        <v/>
      </c>
      <c r="B17" s="293"/>
      <c r="C17" s="228"/>
      <c r="D17" s="154"/>
      <c r="E17" s="336" t="s">
        <v>1262</v>
      </c>
      <c r="F17" s="229">
        <v>0.05</v>
      </c>
      <c r="G17" s="149" t="s">
        <v>99</v>
      </c>
      <c r="H17" s="478"/>
      <c r="I17" s="171"/>
      <c r="J17" s="172"/>
      <c r="M17" s="35"/>
      <c r="N17" s="35"/>
      <c r="P17" s="303"/>
    </row>
    <row r="18" spans="1:16" s="173" customFormat="1" ht="15" customHeight="1">
      <c r="A18" s="327"/>
      <c r="B18" s="293"/>
      <c r="C18" s="228"/>
      <c r="D18" s="154"/>
      <c r="E18" s="336" t="s">
        <v>1243</v>
      </c>
      <c r="F18" s="472">
        <f>M2+N2</f>
        <v>2445.2259999999997</v>
      </c>
      <c r="G18" s="149" t="s">
        <v>61</v>
      </c>
      <c r="H18" s="478"/>
      <c r="I18" s="171"/>
      <c r="J18" s="172"/>
      <c r="M18" s="35"/>
      <c r="N18" s="35"/>
      <c r="P18" s="303"/>
    </row>
    <row r="19" spans="1:16" s="173" customFormat="1">
      <c r="A19" s="327" t="str">
        <f>IF(I19&lt;&gt;"",MAX(A$1:A17)+1,"")</f>
        <v/>
      </c>
      <c r="B19" s="293"/>
      <c r="C19" s="228"/>
      <c r="D19" s="357"/>
      <c r="E19" s="163" t="str">
        <f>"plocha "&amp;F18&amp;" * hrúbka "&amp;F17</f>
        <v>plocha 2445,226 * hrúbka 0,05</v>
      </c>
      <c r="F19" s="328">
        <f>F18*F17</f>
        <v>122.26129999999999</v>
      </c>
      <c r="G19" s="157" t="s">
        <v>35</v>
      </c>
      <c r="H19" s="478"/>
      <c r="I19" s="171"/>
      <c r="J19" s="172"/>
      <c r="M19" s="35"/>
      <c r="N19" s="35"/>
      <c r="P19" s="303"/>
    </row>
    <row r="20" spans="1:16" s="173" customFormat="1">
      <c r="A20" s="327"/>
      <c r="B20" s="293"/>
      <c r="C20" s="228"/>
      <c r="D20" s="357"/>
      <c r="E20" s="163"/>
      <c r="F20" s="328"/>
      <c r="G20" s="157"/>
      <c r="H20" s="478"/>
      <c r="I20" s="171"/>
      <c r="J20" s="172"/>
      <c r="M20" s="35"/>
      <c r="N20" s="35"/>
      <c r="P20" s="303"/>
    </row>
    <row r="21" spans="1:16" s="173" customFormat="1" ht="26.4">
      <c r="A21" s="327">
        <f>IF(I21&lt;&gt;"",MAX(A$1:A20)+1,"")</f>
        <v>3</v>
      </c>
      <c r="B21" s="293"/>
      <c r="C21" s="142" t="s">
        <v>882</v>
      </c>
      <c r="D21" s="143"/>
      <c r="E21" s="144" t="s">
        <v>883</v>
      </c>
      <c r="F21" s="144"/>
      <c r="G21" s="146" t="s">
        <v>35</v>
      </c>
      <c r="H21" s="479">
        <f>F26</f>
        <v>97.809039999999982</v>
      </c>
      <c r="I21" s="105">
        <v>1</v>
      </c>
      <c r="J21" s="172"/>
      <c r="M21" s="35"/>
      <c r="N21" s="35"/>
      <c r="P21" s="303"/>
    </row>
    <row r="22" spans="1:16" s="173" customFormat="1" ht="26.4">
      <c r="A22" s="327" t="str">
        <f>IF(I22&lt;&gt;"",MAX(A$1:A21)+1,"")</f>
        <v/>
      </c>
      <c r="B22" s="293"/>
      <c r="C22" s="228"/>
      <c r="D22" s="154" t="s">
        <v>884</v>
      </c>
      <c r="E22" s="229" t="s">
        <v>885</v>
      </c>
      <c r="F22" s="229"/>
      <c r="G22" s="149" t="s">
        <v>35</v>
      </c>
      <c r="H22" s="478"/>
      <c r="I22" s="171"/>
      <c r="J22" s="172"/>
      <c r="M22" s="35"/>
      <c r="N22" s="35"/>
      <c r="P22" s="303"/>
    </row>
    <row r="23" spans="1:16" s="173" customFormat="1">
      <c r="A23" s="327"/>
      <c r="B23" s="293"/>
      <c r="C23" s="228"/>
      <c r="D23" s="154"/>
      <c r="E23" s="229" t="s">
        <v>1244</v>
      </c>
      <c r="F23" s="229"/>
      <c r="G23" s="149"/>
      <c r="H23" s="478"/>
      <c r="I23" s="171"/>
      <c r="J23" s="172"/>
      <c r="M23" s="35"/>
      <c r="N23" s="35"/>
      <c r="P23" s="303"/>
    </row>
    <row r="24" spans="1:16" s="173" customFormat="1">
      <c r="A24" s="327" t="str">
        <f>IF(I24&lt;&gt;"",MAX(A$1:A22)+1,"")</f>
        <v/>
      </c>
      <c r="B24" s="293"/>
      <c r="C24" s="228"/>
      <c r="D24" s="357"/>
      <c r="E24" s="163" t="s">
        <v>1261</v>
      </c>
      <c r="F24" s="442">
        <v>0.04</v>
      </c>
      <c r="G24" s="158" t="s">
        <v>99</v>
      </c>
      <c r="H24" s="478"/>
      <c r="I24" s="171"/>
      <c r="J24" s="172"/>
      <c r="M24" s="35"/>
      <c r="N24" s="35"/>
      <c r="P24" s="303"/>
    </row>
    <row r="25" spans="1:16" s="173" customFormat="1">
      <c r="A25" s="327"/>
      <c r="B25" s="293"/>
      <c r="C25" s="228"/>
      <c r="D25" s="357"/>
      <c r="E25" s="163" t="s">
        <v>1243</v>
      </c>
      <c r="F25" s="474">
        <f>M2+N2</f>
        <v>2445.2259999999997</v>
      </c>
      <c r="G25" s="158" t="s">
        <v>61</v>
      </c>
      <c r="H25" s="478"/>
      <c r="I25" s="171"/>
      <c r="J25" s="172"/>
      <c r="M25" s="35"/>
      <c r="N25" s="35"/>
      <c r="P25" s="303"/>
    </row>
    <row r="26" spans="1:16" s="173" customFormat="1">
      <c r="A26" s="327" t="str">
        <f>IF(I26&lt;&gt;"",MAX(A$1:A24)+1,"")</f>
        <v/>
      </c>
      <c r="B26" s="293"/>
      <c r="C26" s="228"/>
      <c r="D26" s="357"/>
      <c r="E26" s="331"/>
      <c r="F26" s="328">
        <f>F24*F25</f>
        <v>97.809039999999982</v>
      </c>
      <c r="G26" s="157" t="s">
        <v>35</v>
      </c>
      <c r="H26" s="478"/>
      <c r="I26" s="171"/>
      <c r="J26" s="172"/>
      <c r="M26" s="35"/>
      <c r="N26" s="35"/>
      <c r="P26" s="303"/>
    </row>
    <row r="27" spans="1:16" s="173" customFormat="1">
      <c r="A27" s="327"/>
      <c r="B27" s="293"/>
      <c r="C27" s="228"/>
      <c r="D27" s="357"/>
      <c r="E27" s="163"/>
      <c r="F27" s="328"/>
      <c r="G27" s="158"/>
      <c r="H27" s="478"/>
      <c r="I27" s="171"/>
      <c r="J27" s="172"/>
      <c r="M27" s="35"/>
      <c r="N27" s="35"/>
      <c r="P27" s="303"/>
    </row>
    <row r="28" spans="1:16" s="173" customFormat="1" ht="26.25" customHeight="1">
      <c r="A28" s="327"/>
      <c r="B28" s="352" t="s">
        <v>1194</v>
      </c>
      <c r="C28" s="372"/>
      <c r="D28" s="154"/>
      <c r="E28" s="144" t="s">
        <v>1195</v>
      </c>
      <c r="F28" s="167"/>
      <c r="G28" s="149"/>
      <c r="H28" s="478"/>
      <c r="I28" s="171"/>
      <c r="J28" s="172"/>
      <c r="M28" s="35"/>
      <c r="N28" s="35"/>
      <c r="P28" s="303"/>
    </row>
    <row r="29" spans="1:16" s="173" customFormat="1">
      <c r="A29" s="327"/>
      <c r="B29" s="352"/>
      <c r="C29" s="372"/>
      <c r="D29" s="154"/>
      <c r="E29" s="144"/>
      <c r="F29" s="167"/>
      <c r="G29" s="149"/>
      <c r="H29" s="478"/>
      <c r="I29" s="171"/>
      <c r="J29" s="172"/>
      <c r="M29" s="35"/>
      <c r="N29" s="35"/>
      <c r="P29" s="303"/>
    </row>
    <row r="30" spans="1:16" s="173" customFormat="1" ht="26.4">
      <c r="A30" s="327">
        <f>IF(I30&lt;&gt;"",MAX(A$1:A29)+1,"")</f>
        <v>4</v>
      </c>
      <c r="B30" s="352"/>
      <c r="C30" s="363" t="s">
        <v>1196</v>
      </c>
      <c r="D30" s="364"/>
      <c r="E30" s="366" t="s">
        <v>1197</v>
      </c>
      <c r="F30" s="367"/>
      <c r="G30" s="343" t="s">
        <v>35</v>
      </c>
      <c r="H30" s="479">
        <f>F34</f>
        <v>503.71655599999997</v>
      </c>
      <c r="I30" s="105">
        <v>1</v>
      </c>
      <c r="J30" s="172"/>
      <c r="M30" s="35"/>
      <c r="N30" s="35"/>
      <c r="P30" s="303"/>
    </row>
    <row r="31" spans="1:16" s="173" customFormat="1">
      <c r="A31" s="327"/>
      <c r="B31" s="352"/>
      <c r="C31" s="405"/>
      <c r="D31" s="364"/>
      <c r="E31" s="441" t="s">
        <v>1255</v>
      </c>
      <c r="F31" s="272"/>
      <c r="G31" s="443"/>
      <c r="H31" s="153"/>
      <c r="I31" s="171"/>
      <c r="J31" s="172"/>
      <c r="M31" s="35"/>
      <c r="N31" s="35"/>
      <c r="P31" s="303"/>
    </row>
    <row r="32" spans="1:16" s="173" customFormat="1">
      <c r="A32" s="327"/>
      <c r="B32" s="352"/>
      <c r="C32" s="405"/>
      <c r="D32" s="364"/>
      <c r="E32" s="163" t="s">
        <v>1253</v>
      </c>
      <c r="F32" s="151">
        <v>0.2</v>
      </c>
      <c r="G32" s="149" t="s">
        <v>99</v>
      </c>
      <c r="H32" s="153"/>
      <c r="I32" s="171"/>
      <c r="J32" s="172"/>
      <c r="M32" s="35"/>
      <c r="N32" s="35"/>
      <c r="P32" s="303"/>
    </row>
    <row r="33" spans="1:18" s="173" customFormat="1">
      <c r="A33" s="327"/>
      <c r="B33" s="352"/>
      <c r="C33" s="405"/>
      <c r="D33" s="364"/>
      <c r="E33" s="336" t="s">
        <v>1243</v>
      </c>
      <c r="F33" s="472">
        <f>(M2+N2)*1.03</f>
        <v>2518.5827799999997</v>
      </c>
      <c r="G33" s="149" t="s">
        <v>61</v>
      </c>
      <c r="H33" s="153"/>
      <c r="I33" s="171"/>
      <c r="J33" s="172"/>
      <c r="M33" s="35"/>
      <c r="N33" s="35"/>
      <c r="P33" s="303"/>
    </row>
    <row r="34" spans="1:18" s="173" customFormat="1">
      <c r="A34" s="327"/>
      <c r="B34" s="352"/>
      <c r="C34" s="405"/>
      <c r="D34" s="364"/>
      <c r="E34" s="163" t="str">
        <f>"plocha "&amp;F33&amp;" * hrúbka "&amp;F32</f>
        <v>plocha 2518,58278 * hrúbka 0,2</v>
      </c>
      <c r="F34" s="328">
        <f>F33*F32</f>
        <v>503.71655599999997</v>
      </c>
      <c r="G34" s="157" t="s">
        <v>35</v>
      </c>
      <c r="H34" s="153"/>
      <c r="I34" s="171"/>
      <c r="J34" s="172"/>
      <c r="M34" s="35"/>
      <c r="N34" s="35"/>
      <c r="P34" s="303"/>
    </row>
    <row r="35" spans="1:18" s="173" customFormat="1">
      <c r="A35" s="327"/>
      <c r="B35" s="352"/>
      <c r="C35" s="405"/>
      <c r="D35" s="364"/>
      <c r="E35" s="163"/>
      <c r="F35" s="328"/>
      <c r="G35" s="157"/>
      <c r="H35" s="153"/>
      <c r="I35" s="171"/>
      <c r="J35" s="172"/>
      <c r="M35" s="35"/>
      <c r="N35" s="35"/>
      <c r="P35" s="303"/>
    </row>
    <row r="36" spans="1:18" s="173" customFormat="1" ht="26.4">
      <c r="A36" s="327">
        <f>IF(I36&lt;&gt;"",MAX(A$1:A35)+1,"")</f>
        <v>5</v>
      </c>
      <c r="B36" s="352"/>
      <c r="C36" s="444" t="s">
        <v>1215</v>
      </c>
      <c r="D36" s="445"/>
      <c r="E36" s="425" t="s">
        <v>1216</v>
      </c>
      <c r="F36" s="409"/>
      <c r="G36" s="342" t="s">
        <v>35</v>
      </c>
      <c r="H36" s="484">
        <f>F38</f>
        <v>41.07264</v>
      </c>
      <c r="I36" s="105">
        <v>1</v>
      </c>
      <c r="J36" s="172"/>
      <c r="M36" s="35"/>
      <c r="N36" s="35"/>
      <c r="P36" s="303"/>
      <c r="R36" s="308"/>
    </row>
    <row r="37" spans="1:18" s="173" customFormat="1" ht="26.4">
      <c r="A37" s="327"/>
      <c r="B37" s="352"/>
      <c r="C37" s="445"/>
      <c r="D37" s="445" t="s">
        <v>1217</v>
      </c>
      <c r="E37" s="440" t="s">
        <v>1218</v>
      </c>
      <c r="F37" s="409"/>
      <c r="G37" s="342" t="s">
        <v>35</v>
      </c>
      <c r="H37" s="446"/>
      <c r="I37" s="171"/>
      <c r="J37" s="172"/>
      <c r="M37" s="35"/>
      <c r="N37" s="35"/>
      <c r="P37" s="303"/>
    </row>
    <row r="38" spans="1:18" s="173" customFormat="1">
      <c r="A38" s="327"/>
      <c r="B38" s="352"/>
      <c r="C38" s="445"/>
      <c r="D38" s="439"/>
      <c r="E38" s="447" t="s">
        <v>1220</v>
      </c>
      <c r="F38" s="448">
        <f>0.12*(K2+L2)</f>
        <v>41.07264</v>
      </c>
      <c r="G38" s="339"/>
      <c r="H38" s="449"/>
      <c r="I38" s="171"/>
      <c r="J38" s="172"/>
      <c r="M38" s="35"/>
      <c r="N38" s="35"/>
      <c r="P38" s="303"/>
    </row>
    <row r="39" spans="1:18" s="173" customFormat="1">
      <c r="A39" s="327"/>
      <c r="B39" s="352"/>
      <c r="C39" s="408"/>
      <c r="D39" s="408"/>
      <c r="E39" s="410" t="s">
        <v>1219</v>
      </c>
      <c r="F39" s="409"/>
      <c r="G39" s="411"/>
      <c r="H39" s="412"/>
      <c r="I39" s="171"/>
      <c r="J39" s="172"/>
      <c r="M39" s="35"/>
      <c r="N39" s="35"/>
      <c r="P39" s="303"/>
    </row>
    <row r="40" spans="1:18" s="173" customFormat="1">
      <c r="A40" s="327"/>
      <c r="B40" s="352"/>
      <c r="C40" s="372"/>
      <c r="D40" s="154"/>
      <c r="E40" s="144"/>
      <c r="F40" s="167"/>
      <c r="G40" s="149"/>
      <c r="H40" s="156"/>
      <c r="I40" s="171"/>
      <c r="J40" s="172"/>
      <c r="M40" s="35"/>
      <c r="N40" s="35"/>
      <c r="P40" s="303"/>
    </row>
    <row r="41" spans="1:18" s="173" customFormat="1" ht="26.25" customHeight="1">
      <c r="A41" s="327">
        <f>IF(I41&lt;&gt;"",MAX(A$1:A40)+1,"")</f>
        <v>6</v>
      </c>
      <c r="B41" s="352"/>
      <c r="C41" s="450" t="s">
        <v>1221</v>
      </c>
      <c r="D41" s="408"/>
      <c r="E41" s="425" t="s">
        <v>1222</v>
      </c>
      <c r="F41" s="409"/>
      <c r="G41" s="343" t="s">
        <v>35</v>
      </c>
      <c r="H41" s="479">
        <f>F42</f>
        <v>34.227200000000003</v>
      </c>
      <c r="I41" s="105">
        <v>1</v>
      </c>
      <c r="J41" s="172"/>
      <c r="M41" s="35"/>
      <c r="N41" s="35"/>
      <c r="P41" s="303"/>
    </row>
    <row r="42" spans="1:18" s="173" customFormat="1">
      <c r="A42" s="327"/>
      <c r="B42" s="293"/>
      <c r="C42" s="372"/>
      <c r="D42" s="154"/>
      <c r="E42" s="147" t="s">
        <v>1223</v>
      </c>
      <c r="F42" s="151">
        <f>0.1*(K2+L2)</f>
        <v>34.227200000000003</v>
      </c>
      <c r="G42" s="149"/>
      <c r="H42" s="478"/>
      <c r="I42" s="171"/>
      <c r="J42" s="172"/>
      <c r="M42" s="35"/>
      <c r="N42" s="35"/>
      <c r="P42" s="303"/>
    </row>
    <row r="43" spans="1:18" s="173" customFormat="1">
      <c r="A43" s="327"/>
      <c r="B43" s="293"/>
      <c r="C43" s="372"/>
      <c r="D43" s="154"/>
      <c r="E43" s="147"/>
      <c r="F43" s="151"/>
      <c r="G43" s="149"/>
      <c r="H43" s="478"/>
      <c r="I43" s="171"/>
      <c r="J43" s="172"/>
      <c r="M43" s="35"/>
      <c r="N43" s="35"/>
      <c r="P43" s="303"/>
    </row>
    <row r="44" spans="1:18" s="173" customFormat="1" ht="39.6">
      <c r="A44" s="327">
        <f>IF(I44&lt;&gt;"",MAX(A$1:A41)+1,"")</f>
        <v>7</v>
      </c>
      <c r="B44" s="208"/>
      <c r="C44" s="451" t="s">
        <v>1204</v>
      </c>
      <c r="D44" s="452"/>
      <c r="E44" s="453" t="s">
        <v>1205</v>
      </c>
      <c r="F44" s="454"/>
      <c r="G44" s="455" t="s">
        <v>35</v>
      </c>
      <c r="H44" s="485">
        <f>F49</f>
        <v>503.71655599999997</v>
      </c>
      <c r="I44" s="105">
        <v>1</v>
      </c>
      <c r="J44" s="172"/>
      <c r="M44" s="35"/>
      <c r="N44" s="35"/>
      <c r="P44" s="303"/>
    </row>
    <row r="45" spans="1:18" s="173" customFormat="1" ht="39.6">
      <c r="A45" s="327"/>
      <c r="B45" s="208"/>
      <c r="C45" s="456"/>
      <c r="D45" s="457" t="s">
        <v>1206</v>
      </c>
      <c r="E45" s="458" t="s">
        <v>1205</v>
      </c>
      <c r="F45" s="272"/>
      <c r="G45" s="443" t="s">
        <v>35</v>
      </c>
      <c r="H45" s="486"/>
      <c r="I45" s="171"/>
      <c r="J45" s="172"/>
      <c r="M45" s="35"/>
      <c r="N45" s="35"/>
      <c r="P45" s="303"/>
    </row>
    <row r="46" spans="1:18" s="173" customFormat="1">
      <c r="A46" s="327"/>
      <c r="B46" s="208"/>
      <c r="C46" s="459"/>
      <c r="D46" s="459"/>
      <c r="E46" s="441" t="s">
        <v>1254</v>
      </c>
      <c r="F46" s="272"/>
      <c r="G46" s="443"/>
      <c r="H46" s="486"/>
      <c r="I46" s="171"/>
      <c r="J46" s="172"/>
      <c r="M46" s="35"/>
      <c r="N46" s="35"/>
      <c r="P46" s="303"/>
    </row>
    <row r="47" spans="1:18" s="173" customFormat="1">
      <c r="A47" s="327"/>
      <c r="B47" s="293"/>
      <c r="C47" s="372"/>
      <c r="D47" s="154"/>
      <c r="E47" s="163" t="s">
        <v>1253</v>
      </c>
      <c r="F47" s="151">
        <v>0.2</v>
      </c>
      <c r="G47" s="149" t="s">
        <v>99</v>
      </c>
      <c r="H47" s="478"/>
      <c r="I47" s="171"/>
      <c r="J47" s="172"/>
      <c r="M47" s="35"/>
      <c r="N47" s="35"/>
      <c r="P47" s="303"/>
    </row>
    <row r="48" spans="1:18" s="173" customFormat="1">
      <c r="A48" s="327"/>
      <c r="B48" s="293"/>
      <c r="C48" s="372"/>
      <c r="D48" s="154"/>
      <c r="E48" s="336" t="s">
        <v>1243</v>
      </c>
      <c r="F48" s="472">
        <f>(M2+N2)*1.03</f>
        <v>2518.5827799999997</v>
      </c>
      <c r="G48" s="149" t="s">
        <v>61</v>
      </c>
      <c r="H48" s="478"/>
      <c r="I48" s="171"/>
      <c r="J48" s="172"/>
      <c r="M48" s="35"/>
      <c r="N48" s="35"/>
      <c r="P48" s="303"/>
    </row>
    <row r="49" spans="1:16" s="173" customFormat="1">
      <c r="A49" s="327"/>
      <c r="B49" s="293"/>
      <c r="C49" s="372"/>
      <c r="D49" s="154"/>
      <c r="E49" s="163" t="str">
        <f>"plocha "&amp;F48&amp;" * hrúbka "&amp;F47</f>
        <v>plocha 2518,58278 * hrúbka 0,2</v>
      </c>
      <c r="F49" s="328">
        <f>F48*F47</f>
        <v>503.71655599999997</v>
      </c>
      <c r="G49" s="157" t="s">
        <v>35</v>
      </c>
      <c r="H49" s="478"/>
      <c r="I49" s="171"/>
      <c r="J49" s="172"/>
      <c r="M49" s="35"/>
      <c r="N49" s="35"/>
      <c r="P49" s="303"/>
    </row>
    <row r="50" spans="1:16" s="173" customFormat="1">
      <c r="A50" s="327"/>
      <c r="B50" s="293"/>
      <c r="C50" s="372"/>
      <c r="D50" s="154"/>
      <c r="E50" s="147"/>
      <c r="F50" s="151"/>
      <c r="G50" s="149"/>
      <c r="H50" s="478"/>
      <c r="I50" s="171"/>
      <c r="J50" s="172"/>
      <c r="M50" s="35"/>
      <c r="N50" s="35"/>
      <c r="P50" s="303"/>
    </row>
    <row r="51" spans="1:16" s="173" customFormat="1" ht="26.4">
      <c r="A51" s="327">
        <f>IF(I51&lt;&gt;"",MAX(A$1:A50)+1,"")</f>
        <v>8</v>
      </c>
      <c r="B51" s="392"/>
      <c r="C51" s="363" t="s">
        <v>1198</v>
      </c>
      <c r="D51" s="364"/>
      <c r="E51" s="366" t="s">
        <v>1199</v>
      </c>
      <c r="F51" s="367"/>
      <c r="G51" s="343" t="s">
        <v>61</v>
      </c>
      <c r="H51" s="479">
        <f>F54</f>
        <v>2445.2259999999997</v>
      </c>
      <c r="I51" s="105">
        <v>1</v>
      </c>
      <c r="J51" s="172"/>
      <c r="M51" s="35"/>
      <c r="N51" s="35"/>
      <c r="P51" s="303"/>
    </row>
    <row r="52" spans="1:16" s="173" customFormat="1">
      <c r="A52" s="327"/>
      <c r="B52" s="392"/>
      <c r="C52" s="405"/>
      <c r="D52" s="364"/>
      <c r="E52" s="460" t="s">
        <v>1252</v>
      </c>
      <c r="F52" s="365"/>
      <c r="G52" s="343"/>
      <c r="H52" s="479"/>
      <c r="I52" s="171"/>
      <c r="J52" s="172"/>
      <c r="M52" s="35"/>
      <c r="N52" s="35"/>
      <c r="P52" s="303"/>
    </row>
    <row r="53" spans="1:16" s="173" customFormat="1">
      <c r="A53" s="327"/>
      <c r="B53" s="392"/>
      <c r="C53" s="405"/>
      <c r="D53" s="364"/>
      <c r="E53" s="441" t="s">
        <v>1263</v>
      </c>
      <c r="F53" s="473">
        <f>M2+N2</f>
        <v>2445.2259999999997</v>
      </c>
      <c r="G53" s="343"/>
      <c r="H53" s="479"/>
      <c r="I53" s="171"/>
      <c r="J53" s="172"/>
      <c r="M53" s="35"/>
      <c r="N53" s="35"/>
      <c r="P53" s="303"/>
    </row>
    <row r="54" spans="1:16" s="173" customFormat="1">
      <c r="A54" s="327"/>
      <c r="B54" s="208"/>
      <c r="C54" s="371"/>
      <c r="D54" s="143"/>
      <c r="E54" s="147"/>
      <c r="F54" s="151">
        <f>SUM(F53:F53)</f>
        <v>2445.2259999999997</v>
      </c>
      <c r="G54" s="146"/>
      <c r="H54" s="479"/>
      <c r="I54" s="171"/>
      <c r="J54" s="172"/>
      <c r="M54" s="35"/>
      <c r="N54" s="35"/>
      <c r="P54" s="303"/>
    </row>
    <row r="55" spans="1:16" s="173" customFormat="1">
      <c r="A55" s="327"/>
      <c r="B55" s="208"/>
      <c r="C55" s="371"/>
      <c r="D55" s="143"/>
      <c r="E55" s="147"/>
      <c r="F55" s="151"/>
      <c r="G55" s="146"/>
      <c r="H55" s="479"/>
      <c r="I55" s="171"/>
      <c r="J55" s="172"/>
      <c r="M55" s="35"/>
      <c r="N55" s="35"/>
      <c r="P55" s="303"/>
    </row>
    <row r="56" spans="1:16" s="173" customFormat="1" ht="26.4">
      <c r="A56" s="327">
        <f>IF(I56&lt;&gt;"",MAX(A$1:A55)+1,"")</f>
        <v>9</v>
      </c>
      <c r="B56" s="208"/>
      <c r="C56" s="363" t="s">
        <v>1202</v>
      </c>
      <c r="D56" s="364"/>
      <c r="E56" s="366" t="s">
        <v>1203</v>
      </c>
      <c r="F56" s="151"/>
      <c r="G56" s="146" t="s">
        <v>35</v>
      </c>
      <c r="H56" s="479">
        <f>F61</f>
        <v>171.16582</v>
      </c>
      <c r="I56" s="105">
        <v>1</v>
      </c>
      <c r="J56" s="172"/>
      <c r="M56" s="35"/>
      <c r="N56" s="35"/>
      <c r="P56" s="303"/>
    </row>
    <row r="57" spans="1:16" s="173" customFormat="1">
      <c r="A57" s="327"/>
      <c r="B57" s="208"/>
      <c r="C57" s="405"/>
      <c r="D57" s="364"/>
      <c r="E57" s="461" t="s">
        <v>1252</v>
      </c>
      <c r="F57" s="151"/>
      <c r="G57" s="146"/>
      <c r="H57" s="153"/>
      <c r="I57" s="171"/>
      <c r="J57" s="172"/>
      <c r="M57" s="35"/>
      <c r="N57" s="35"/>
      <c r="P57" s="303"/>
    </row>
    <row r="58" spans="1:16" s="173" customFormat="1">
      <c r="A58" s="327"/>
      <c r="B58" s="208"/>
      <c r="C58" s="372"/>
      <c r="D58" s="154"/>
      <c r="E58" s="147" t="s">
        <v>1264</v>
      </c>
      <c r="F58" s="151"/>
      <c r="G58" s="146"/>
      <c r="H58" s="153"/>
      <c r="I58" s="171"/>
      <c r="J58" s="172"/>
      <c r="M58" s="35"/>
      <c r="N58" s="35"/>
      <c r="P58" s="303"/>
    </row>
    <row r="59" spans="1:16" s="173" customFormat="1">
      <c r="A59" s="327"/>
      <c r="B59" s="208"/>
      <c r="C59" s="371"/>
      <c r="D59" s="143"/>
      <c r="E59" s="163" t="s">
        <v>1253</v>
      </c>
      <c r="F59" s="151">
        <v>7.0000000000000007E-2</v>
      </c>
      <c r="G59" s="149" t="s">
        <v>99</v>
      </c>
      <c r="H59" s="153"/>
      <c r="I59" s="171"/>
      <c r="J59" s="172"/>
      <c r="M59" s="35"/>
      <c r="N59" s="35"/>
      <c r="P59" s="303"/>
    </row>
    <row r="60" spans="1:16" s="173" customFormat="1">
      <c r="A60" s="327"/>
      <c r="B60" s="208"/>
      <c r="C60" s="371"/>
      <c r="D60" s="143"/>
      <c r="E60" s="336" t="s">
        <v>1243</v>
      </c>
      <c r="F60" s="472">
        <f>M2+N2</f>
        <v>2445.2259999999997</v>
      </c>
      <c r="G60" s="149" t="s">
        <v>61</v>
      </c>
      <c r="H60" s="153"/>
      <c r="I60" s="171"/>
      <c r="J60" s="172"/>
      <c r="M60" s="35"/>
      <c r="N60" s="35"/>
      <c r="P60" s="303"/>
    </row>
    <row r="61" spans="1:16" s="173" customFormat="1">
      <c r="A61" s="327"/>
      <c r="B61" s="208"/>
      <c r="C61" s="371"/>
      <c r="D61" s="143"/>
      <c r="E61" s="163" t="str">
        <f>"plocha "&amp;F60&amp;" * hrúbka "&amp;F59</f>
        <v>plocha 2445,226 * hrúbka 0,07</v>
      </c>
      <c r="F61" s="328">
        <f>F60*F59</f>
        <v>171.16582</v>
      </c>
      <c r="G61" s="157" t="s">
        <v>35</v>
      </c>
      <c r="H61" s="153"/>
      <c r="I61" s="171"/>
      <c r="J61" s="172"/>
      <c r="M61" s="35"/>
      <c r="N61" s="35"/>
      <c r="P61" s="303"/>
    </row>
    <row r="62" spans="1:16" s="173" customFormat="1" ht="13.8" thickBot="1">
      <c r="A62" s="383" t="str">
        <f>IF(I62&lt;&gt;"",MAX(A$1:A61)+1,"")</f>
        <v/>
      </c>
      <c r="B62" s="384"/>
      <c r="C62" s="385"/>
      <c r="D62" s="386"/>
      <c r="E62" s="387"/>
      <c r="F62" s="388"/>
      <c r="G62" s="389"/>
      <c r="H62" s="390"/>
      <c r="I62" s="171"/>
      <c r="J62" s="172"/>
      <c r="M62" s="35"/>
      <c r="N62" s="35"/>
    </row>
    <row r="63" spans="1:16" s="173" customFormat="1">
      <c r="A63" s="106"/>
      <c r="B63" s="106"/>
      <c r="C63" s="245"/>
      <c r="D63" s="106"/>
      <c r="E63" s="106"/>
      <c r="F63" s="106"/>
      <c r="G63" s="106"/>
      <c r="H63" s="391"/>
      <c r="I63" s="171"/>
      <c r="J63" s="172"/>
      <c r="M63" s="35"/>
      <c r="N63" s="35"/>
    </row>
    <row r="64" spans="1:16" s="173" customFormat="1">
      <c r="A64" s="106"/>
      <c r="B64" s="106"/>
      <c r="C64" s="245"/>
      <c r="D64" s="106"/>
      <c r="E64" s="106"/>
      <c r="F64" s="106"/>
      <c r="G64" s="106"/>
      <c r="H64" s="391"/>
      <c r="I64" s="171"/>
      <c r="J64" s="172"/>
      <c r="M64" s="35"/>
      <c r="N64" s="35"/>
    </row>
    <row r="65" spans="1:14" s="173" customFormat="1">
      <c r="A65" s="106"/>
      <c r="B65" s="106"/>
      <c r="C65" s="245"/>
      <c r="D65" s="106"/>
      <c r="E65" s="106"/>
      <c r="F65" s="106"/>
      <c r="G65" s="106"/>
      <c r="H65" s="391"/>
      <c r="I65" s="171"/>
      <c r="J65" s="172"/>
      <c r="M65" s="35"/>
      <c r="N65" s="35"/>
    </row>
    <row r="66" spans="1:14" s="173" customFormat="1">
      <c r="A66" s="106"/>
      <c r="B66" s="106"/>
      <c r="C66" s="245"/>
      <c r="D66" s="106"/>
      <c r="E66" s="106"/>
      <c r="F66" s="106"/>
      <c r="G66" s="106"/>
      <c r="H66" s="391"/>
      <c r="I66" s="171"/>
      <c r="J66" s="172"/>
      <c r="M66" s="35"/>
      <c r="N66" s="35"/>
    </row>
    <row r="67" spans="1:14" s="173" customFormat="1">
      <c r="A67" s="106"/>
      <c r="B67" s="106"/>
      <c r="C67" s="245"/>
      <c r="D67" s="106"/>
      <c r="E67" s="106"/>
      <c r="F67" s="106"/>
      <c r="G67" s="106"/>
      <c r="H67" s="391"/>
      <c r="I67" s="171"/>
      <c r="J67" s="172"/>
      <c r="M67" s="35"/>
      <c r="N67" s="35"/>
    </row>
  </sheetData>
  <mergeCells count="3">
    <mergeCell ref="E5:F6"/>
    <mergeCell ref="G5:G6"/>
    <mergeCell ref="H5:H6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  <rowBreaks count="1" manualBreakCount="1">
    <brk id="43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53B70-87A0-4198-B6DD-C7D065F4E742}">
  <sheetPr codeName="Hárok6"/>
  <dimension ref="A1:K12"/>
  <sheetViews>
    <sheetView zoomScaleNormal="100" zoomScaleSheetLayoutView="90" workbookViewId="0">
      <pane ySplit="1" topLeftCell="A2" activePane="bottomLeft" state="frozen"/>
      <selection pane="bottomLeft" activeCell="C37" sqref="C37"/>
    </sheetView>
  </sheetViews>
  <sheetFormatPr defaultColWidth="8.19921875" defaultRowHeight="13.2"/>
  <cols>
    <col min="1" max="1" width="11" style="43" customWidth="1"/>
    <col min="2" max="2" width="9.296875" style="43" customWidth="1"/>
    <col min="3" max="3" width="43.296875" style="35" customWidth="1"/>
    <col min="4" max="4" width="8" style="391" customWidth="1"/>
    <col min="5" max="5" width="8.5" style="311" customWidth="1"/>
    <col min="6" max="6" width="14.59765625" style="487" bestFit="1" customWidth="1"/>
    <col min="7" max="7" width="47.296875" style="106" customWidth="1"/>
    <col min="8" max="8" width="5.09765625" style="106" customWidth="1"/>
    <col min="9" max="9" width="9.796875" style="310" bestFit="1" customWidth="1"/>
    <col min="10" max="10" width="13.69921875" style="488" customWidth="1"/>
    <col min="11" max="11" width="13" style="488" customWidth="1"/>
    <col min="12" max="236" width="8.19921875" style="35"/>
    <col min="237" max="237" width="4.19921875" style="35" customWidth="1"/>
    <col min="238" max="238" width="8" style="35" customWidth="1"/>
    <col min="239" max="239" width="8.09765625" style="35" bestFit="1" customWidth="1"/>
    <col min="240" max="240" width="11.09765625" style="35" customWidth="1"/>
    <col min="241" max="241" width="47.296875" style="35" customWidth="1"/>
    <col min="242" max="242" width="10.296875" style="35" bestFit="1" customWidth="1"/>
    <col min="243" max="243" width="5.09765625" style="35" customWidth="1"/>
    <col min="244" max="244" width="9.796875" style="35" bestFit="1" customWidth="1"/>
    <col min="245" max="245" width="8.19921875" style="35"/>
    <col min="246" max="246" width="13.09765625" style="35" customWidth="1"/>
    <col min="247" max="247" width="13.59765625" style="35" customWidth="1"/>
    <col min="248" max="248" width="11.19921875" style="35" customWidth="1"/>
    <col min="249" max="250" width="8.19921875" style="35"/>
    <col min="251" max="251" width="8.796875" style="35" bestFit="1" customWidth="1"/>
    <col min="252" max="252" width="10.796875" style="35" bestFit="1" customWidth="1"/>
    <col min="253" max="492" width="8.19921875" style="35"/>
    <col min="493" max="493" width="4.19921875" style="35" customWidth="1"/>
    <col min="494" max="494" width="8" style="35" customWidth="1"/>
    <col min="495" max="495" width="8.09765625" style="35" bestFit="1" customWidth="1"/>
    <col min="496" max="496" width="11.09765625" style="35" customWidth="1"/>
    <col min="497" max="497" width="47.296875" style="35" customWidth="1"/>
    <col min="498" max="498" width="10.296875" style="35" bestFit="1" customWidth="1"/>
    <col min="499" max="499" width="5.09765625" style="35" customWidth="1"/>
    <col min="500" max="500" width="9.796875" style="35" bestFit="1" customWidth="1"/>
    <col min="501" max="501" width="8.19921875" style="35"/>
    <col min="502" max="502" width="13.09765625" style="35" customWidth="1"/>
    <col min="503" max="503" width="13.59765625" style="35" customWidth="1"/>
    <col min="504" max="504" width="11.19921875" style="35" customWidth="1"/>
    <col min="505" max="506" width="8.19921875" style="35"/>
    <col min="507" max="507" width="8.796875" style="35" bestFit="1" customWidth="1"/>
    <col min="508" max="508" width="10.796875" style="35" bestFit="1" customWidth="1"/>
    <col min="509" max="748" width="8.19921875" style="35"/>
    <col min="749" max="749" width="4.19921875" style="35" customWidth="1"/>
    <col min="750" max="750" width="8" style="35" customWidth="1"/>
    <col min="751" max="751" width="8.09765625" style="35" bestFit="1" customWidth="1"/>
    <col min="752" max="752" width="11.09765625" style="35" customWidth="1"/>
    <col min="753" max="753" width="47.296875" style="35" customWidth="1"/>
    <col min="754" max="754" width="10.296875" style="35" bestFit="1" customWidth="1"/>
    <col min="755" max="755" width="5.09765625" style="35" customWidth="1"/>
    <col min="756" max="756" width="9.796875" style="35" bestFit="1" customWidth="1"/>
    <col min="757" max="757" width="8.19921875" style="35"/>
    <col min="758" max="758" width="13.09765625" style="35" customWidth="1"/>
    <col min="759" max="759" width="13.59765625" style="35" customWidth="1"/>
    <col min="760" max="760" width="11.19921875" style="35" customWidth="1"/>
    <col min="761" max="762" width="8.19921875" style="35"/>
    <col min="763" max="763" width="8.796875" style="35" bestFit="1" customWidth="1"/>
    <col min="764" max="764" width="10.796875" style="35" bestFit="1" customWidth="1"/>
    <col min="765" max="1004" width="8.19921875" style="35"/>
    <col min="1005" max="1005" width="4.19921875" style="35" customWidth="1"/>
    <col min="1006" max="1006" width="8" style="35" customWidth="1"/>
    <col min="1007" max="1007" width="8.09765625" style="35" bestFit="1" customWidth="1"/>
    <col min="1008" max="1008" width="11.09765625" style="35" customWidth="1"/>
    <col min="1009" max="1009" width="47.296875" style="35" customWidth="1"/>
    <col min="1010" max="1010" width="10.296875" style="35" bestFit="1" customWidth="1"/>
    <col min="1011" max="1011" width="5.09765625" style="35" customWidth="1"/>
    <col min="1012" max="1012" width="9.796875" style="35" bestFit="1" customWidth="1"/>
    <col min="1013" max="1013" width="8.19921875" style="35"/>
    <col min="1014" max="1014" width="13.09765625" style="35" customWidth="1"/>
    <col min="1015" max="1015" width="13.59765625" style="35" customWidth="1"/>
    <col min="1016" max="1016" width="11.19921875" style="35" customWidth="1"/>
    <col min="1017" max="1018" width="8.19921875" style="35"/>
    <col min="1019" max="1019" width="8.796875" style="35" bestFit="1" customWidth="1"/>
    <col min="1020" max="1020" width="10.796875" style="35" bestFit="1" customWidth="1"/>
    <col min="1021" max="1260" width="8.19921875" style="35"/>
    <col min="1261" max="1261" width="4.19921875" style="35" customWidth="1"/>
    <col min="1262" max="1262" width="8" style="35" customWidth="1"/>
    <col min="1263" max="1263" width="8.09765625" style="35" bestFit="1" customWidth="1"/>
    <col min="1264" max="1264" width="11.09765625" style="35" customWidth="1"/>
    <col min="1265" max="1265" width="47.296875" style="35" customWidth="1"/>
    <col min="1266" max="1266" width="10.296875" style="35" bestFit="1" customWidth="1"/>
    <col min="1267" max="1267" width="5.09765625" style="35" customWidth="1"/>
    <col min="1268" max="1268" width="9.796875" style="35" bestFit="1" customWidth="1"/>
    <col min="1269" max="1269" width="8.19921875" style="35"/>
    <col min="1270" max="1270" width="13.09765625" style="35" customWidth="1"/>
    <col min="1271" max="1271" width="13.59765625" style="35" customWidth="1"/>
    <col min="1272" max="1272" width="11.19921875" style="35" customWidth="1"/>
    <col min="1273" max="1274" width="8.19921875" style="35"/>
    <col min="1275" max="1275" width="8.796875" style="35" bestFit="1" customWidth="1"/>
    <col min="1276" max="1276" width="10.796875" style="35" bestFit="1" customWidth="1"/>
    <col min="1277" max="1516" width="8.19921875" style="35"/>
    <col min="1517" max="1517" width="4.19921875" style="35" customWidth="1"/>
    <col min="1518" max="1518" width="8" style="35" customWidth="1"/>
    <col min="1519" max="1519" width="8.09765625" style="35" bestFit="1" customWidth="1"/>
    <col min="1520" max="1520" width="11.09765625" style="35" customWidth="1"/>
    <col min="1521" max="1521" width="47.296875" style="35" customWidth="1"/>
    <col min="1522" max="1522" width="10.296875" style="35" bestFit="1" customWidth="1"/>
    <col min="1523" max="1523" width="5.09765625" style="35" customWidth="1"/>
    <col min="1524" max="1524" width="9.796875" style="35" bestFit="1" customWidth="1"/>
    <col min="1525" max="1525" width="8.19921875" style="35"/>
    <col min="1526" max="1526" width="13.09765625" style="35" customWidth="1"/>
    <col min="1527" max="1527" width="13.59765625" style="35" customWidth="1"/>
    <col min="1528" max="1528" width="11.19921875" style="35" customWidth="1"/>
    <col min="1529" max="1530" width="8.19921875" style="35"/>
    <col min="1531" max="1531" width="8.796875" style="35" bestFit="1" customWidth="1"/>
    <col min="1532" max="1532" width="10.796875" style="35" bestFit="1" customWidth="1"/>
    <col min="1533" max="1772" width="8.19921875" style="35"/>
    <col min="1773" max="1773" width="4.19921875" style="35" customWidth="1"/>
    <col min="1774" max="1774" width="8" style="35" customWidth="1"/>
    <col min="1775" max="1775" width="8.09765625" style="35" bestFit="1" customWidth="1"/>
    <col min="1776" max="1776" width="11.09765625" style="35" customWidth="1"/>
    <col min="1777" max="1777" width="47.296875" style="35" customWidth="1"/>
    <col min="1778" max="1778" width="10.296875" style="35" bestFit="1" customWidth="1"/>
    <col min="1779" max="1779" width="5.09765625" style="35" customWidth="1"/>
    <col min="1780" max="1780" width="9.796875" style="35" bestFit="1" customWidth="1"/>
    <col min="1781" max="1781" width="8.19921875" style="35"/>
    <col min="1782" max="1782" width="13.09765625" style="35" customWidth="1"/>
    <col min="1783" max="1783" width="13.59765625" style="35" customWidth="1"/>
    <col min="1784" max="1784" width="11.19921875" style="35" customWidth="1"/>
    <col min="1785" max="1786" width="8.19921875" style="35"/>
    <col min="1787" max="1787" width="8.796875" style="35" bestFit="1" customWidth="1"/>
    <col min="1788" max="1788" width="10.796875" style="35" bestFit="1" customWidth="1"/>
    <col min="1789" max="2028" width="8.19921875" style="35"/>
    <col min="2029" max="2029" width="4.19921875" style="35" customWidth="1"/>
    <col min="2030" max="2030" width="8" style="35" customWidth="1"/>
    <col min="2031" max="2031" width="8.09765625" style="35" bestFit="1" customWidth="1"/>
    <col min="2032" max="2032" width="11.09765625" style="35" customWidth="1"/>
    <col min="2033" max="2033" width="47.296875" style="35" customWidth="1"/>
    <col min="2034" max="2034" width="10.296875" style="35" bestFit="1" customWidth="1"/>
    <col min="2035" max="2035" width="5.09765625" style="35" customWidth="1"/>
    <col min="2036" max="2036" width="9.796875" style="35" bestFit="1" customWidth="1"/>
    <col min="2037" max="2037" width="8.19921875" style="35"/>
    <col min="2038" max="2038" width="13.09765625" style="35" customWidth="1"/>
    <col min="2039" max="2039" width="13.59765625" style="35" customWidth="1"/>
    <col min="2040" max="2040" width="11.19921875" style="35" customWidth="1"/>
    <col min="2041" max="2042" width="8.19921875" style="35"/>
    <col min="2043" max="2043" width="8.796875" style="35" bestFit="1" customWidth="1"/>
    <col min="2044" max="2044" width="10.796875" style="35" bestFit="1" customWidth="1"/>
    <col min="2045" max="2284" width="8.19921875" style="35"/>
    <col min="2285" max="2285" width="4.19921875" style="35" customWidth="1"/>
    <col min="2286" max="2286" width="8" style="35" customWidth="1"/>
    <col min="2287" max="2287" width="8.09765625" style="35" bestFit="1" customWidth="1"/>
    <col min="2288" max="2288" width="11.09765625" style="35" customWidth="1"/>
    <col min="2289" max="2289" width="47.296875" style="35" customWidth="1"/>
    <col min="2290" max="2290" width="10.296875" style="35" bestFit="1" customWidth="1"/>
    <col min="2291" max="2291" width="5.09765625" style="35" customWidth="1"/>
    <col min="2292" max="2292" width="9.796875" style="35" bestFit="1" customWidth="1"/>
    <col min="2293" max="2293" width="8.19921875" style="35"/>
    <col min="2294" max="2294" width="13.09765625" style="35" customWidth="1"/>
    <col min="2295" max="2295" width="13.59765625" style="35" customWidth="1"/>
    <col min="2296" max="2296" width="11.19921875" style="35" customWidth="1"/>
    <col min="2297" max="2298" width="8.19921875" style="35"/>
    <col min="2299" max="2299" width="8.796875" style="35" bestFit="1" customWidth="1"/>
    <col min="2300" max="2300" width="10.796875" style="35" bestFit="1" customWidth="1"/>
    <col min="2301" max="2540" width="8.19921875" style="35"/>
    <col min="2541" max="2541" width="4.19921875" style="35" customWidth="1"/>
    <col min="2542" max="2542" width="8" style="35" customWidth="1"/>
    <col min="2543" max="2543" width="8.09765625" style="35" bestFit="1" customWidth="1"/>
    <col min="2544" max="2544" width="11.09765625" style="35" customWidth="1"/>
    <col min="2545" max="2545" width="47.296875" style="35" customWidth="1"/>
    <col min="2546" max="2546" width="10.296875" style="35" bestFit="1" customWidth="1"/>
    <col min="2547" max="2547" width="5.09765625" style="35" customWidth="1"/>
    <col min="2548" max="2548" width="9.796875" style="35" bestFit="1" customWidth="1"/>
    <col min="2549" max="2549" width="8.19921875" style="35"/>
    <col min="2550" max="2550" width="13.09765625" style="35" customWidth="1"/>
    <col min="2551" max="2551" width="13.59765625" style="35" customWidth="1"/>
    <col min="2552" max="2552" width="11.19921875" style="35" customWidth="1"/>
    <col min="2553" max="2554" width="8.19921875" style="35"/>
    <col min="2555" max="2555" width="8.796875" style="35" bestFit="1" customWidth="1"/>
    <col min="2556" max="2556" width="10.796875" style="35" bestFit="1" customWidth="1"/>
    <col min="2557" max="2796" width="8.19921875" style="35"/>
    <col min="2797" max="2797" width="4.19921875" style="35" customWidth="1"/>
    <col min="2798" max="2798" width="8" style="35" customWidth="1"/>
    <col min="2799" max="2799" width="8.09765625" style="35" bestFit="1" customWidth="1"/>
    <col min="2800" max="2800" width="11.09765625" style="35" customWidth="1"/>
    <col min="2801" max="2801" width="47.296875" style="35" customWidth="1"/>
    <col min="2802" max="2802" width="10.296875" style="35" bestFit="1" customWidth="1"/>
    <col min="2803" max="2803" width="5.09765625" style="35" customWidth="1"/>
    <col min="2804" max="2804" width="9.796875" style="35" bestFit="1" customWidth="1"/>
    <col min="2805" max="2805" width="8.19921875" style="35"/>
    <col min="2806" max="2806" width="13.09765625" style="35" customWidth="1"/>
    <col min="2807" max="2807" width="13.59765625" style="35" customWidth="1"/>
    <col min="2808" max="2808" width="11.19921875" style="35" customWidth="1"/>
    <col min="2809" max="2810" width="8.19921875" style="35"/>
    <col min="2811" max="2811" width="8.796875" style="35" bestFit="1" customWidth="1"/>
    <col min="2812" max="2812" width="10.796875" style="35" bestFit="1" customWidth="1"/>
    <col min="2813" max="3052" width="8.19921875" style="35"/>
    <col min="3053" max="3053" width="4.19921875" style="35" customWidth="1"/>
    <col min="3054" max="3054" width="8" style="35" customWidth="1"/>
    <col min="3055" max="3055" width="8.09765625" style="35" bestFit="1" customWidth="1"/>
    <col min="3056" max="3056" width="11.09765625" style="35" customWidth="1"/>
    <col min="3057" max="3057" width="47.296875" style="35" customWidth="1"/>
    <col min="3058" max="3058" width="10.296875" style="35" bestFit="1" customWidth="1"/>
    <col min="3059" max="3059" width="5.09765625" style="35" customWidth="1"/>
    <col min="3060" max="3060" width="9.796875" style="35" bestFit="1" customWidth="1"/>
    <col min="3061" max="3061" width="8.19921875" style="35"/>
    <col min="3062" max="3062" width="13.09765625" style="35" customWidth="1"/>
    <col min="3063" max="3063" width="13.59765625" style="35" customWidth="1"/>
    <col min="3064" max="3064" width="11.19921875" style="35" customWidth="1"/>
    <col min="3065" max="3066" width="8.19921875" style="35"/>
    <col min="3067" max="3067" width="8.796875" style="35" bestFit="1" customWidth="1"/>
    <col min="3068" max="3068" width="10.796875" style="35" bestFit="1" customWidth="1"/>
    <col min="3069" max="3308" width="8.19921875" style="35"/>
    <col min="3309" max="3309" width="4.19921875" style="35" customWidth="1"/>
    <col min="3310" max="3310" width="8" style="35" customWidth="1"/>
    <col min="3311" max="3311" width="8.09765625" style="35" bestFit="1" customWidth="1"/>
    <col min="3312" max="3312" width="11.09765625" style="35" customWidth="1"/>
    <col min="3313" max="3313" width="47.296875" style="35" customWidth="1"/>
    <col min="3314" max="3314" width="10.296875" style="35" bestFit="1" customWidth="1"/>
    <col min="3315" max="3315" width="5.09765625" style="35" customWidth="1"/>
    <col min="3316" max="3316" width="9.796875" style="35" bestFit="1" customWidth="1"/>
    <col min="3317" max="3317" width="8.19921875" style="35"/>
    <col min="3318" max="3318" width="13.09765625" style="35" customWidth="1"/>
    <col min="3319" max="3319" width="13.59765625" style="35" customWidth="1"/>
    <col min="3320" max="3320" width="11.19921875" style="35" customWidth="1"/>
    <col min="3321" max="3322" width="8.19921875" style="35"/>
    <col min="3323" max="3323" width="8.796875" style="35" bestFit="1" customWidth="1"/>
    <col min="3324" max="3324" width="10.796875" style="35" bestFit="1" customWidth="1"/>
    <col min="3325" max="3564" width="8.19921875" style="35"/>
    <col min="3565" max="3565" width="4.19921875" style="35" customWidth="1"/>
    <col min="3566" max="3566" width="8" style="35" customWidth="1"/>
    <col min="3567" max="3567" width="8.09765625" style="35" bestFit="1" customWidth="1"/>
    <col min="3568" max="3568" width="11.09765625" style="35" customWidth="1"/>
    <col min="3569" max="3569" width="47.296875" style="35" customWidth="1"/>
    <col min="3570" max="3570" width="10.296875" style="35" bestFit="1" customWidth="1"/>
    <col min="3571" max="3571" width="5.09765625" style="35" customWidth="1"/>
    <col min="3572" max="3572" width="9.796875" style="35" bestFit="1" customWidth="1"/>
    <col min="3573" max="3573" width="8.19921875" style="35"/>
    <col min="3574" max="3574" width="13.09765625" style="35" customWidth="1"/>
    <col min="3575" max="3575" width="13.59765625" style="35" customWidth="1"/>
    <col min="3576" max="3576" width="11.19921875" style="35" customWidth="1"/>
    <col min="3577" max="3578" width="8.19921875" style="35"/>
    <col min="3579" max="3579" width="8.796875" style="35" bestFit="1" customWidth="1"/>
    <col min="3580" max="3580" width="10.796875" style="35" bestFit="1" customWidth="1"/>
    <col min="3581" max="3820" width="8.19921875" style="35"/>
    <col min="3821" max="3821" width="4.19921875" style="35" customWidth="1"/>
    <col min="3822" max="3822" width="8" style="35" customWidth="1"/>
    <col min="3823" max="3823" width="8.09765625" style="35" bestFit="1" customWidth="1"/>
    <col min="3824" max="3824" width="11.09765625" style="35" customWidth="1"/>
    <col min="3825" max="3825" width="47.296875" style="35" customWidth="1"/>
    <col min="3826" max="3826" width="10.296875" style="35" bestFit="1" customWidth="1"/>
    <col min="3827" max="3827" width="5.09765625" style="35" customWidth="1"/>
    <col min="3828" max="3828" width="9.796875" style="35" bestFit="1" customWidth="1"/>
    <col min="3829" max="3829" width="8.19921875" style="35"/>
    <col min="3830" max="3830" width="13.09765625" style="35" customWidth="1"/>
    <col min="3831" max="3831" width="13.59765625" style="35" customWidth="1"/>
    <col min="3832" max="3832" width="11.19921875" style="35" customWidth="1"/>
    <col min="3833" max="3834" width="8.19921875" style="35"/>
    <col min="3835" max="3835" width="8.796875" style="35" bestFit="1" customWidth="1"/>
    <col min="3836" max="3836" width="10.796875" style="35" bestFit="1" customWidth="1"/>
    <col min="3837" max="4076" width="8.19921875" style="35"/>
    <col min="4077" max="4077" width="4.19921875" style="35" customWidth="1"/>
    <col min="4078" max="4078" width="8" style="35" customWidth="1"/>
    <col min="4079" max="4079" width="8.09765625" style="35" bestFit="1" customWidth="1"/>
    <col min="4080" max="4080" width="11.09765625" style="35" customWidth="1"/>
    <col min="4081" max="4081" width="47.296875" style="35" customWidth="1"/>
    <col min="4082" max="4082" width="10.296875" style="35" bestFit="1" customWidth="1"/>
    <col min="4083" max="4083" width="5.09765625" style="35" customWidth="1"/>
    <col min="4084" max="4084" width="9.796875" style="35" bestFit="1" customWidth="1"/>
    <col min="4085" max="4085" width="8.19921875" style="35"/>
    <col min="4086" max="4086" width="13.09765625" style="35" customWidth="1"/>
    <col min="4087" max="4087" width="13.59765625" style="35" customWidth="1"/>
    <col min="4088" max="4088" width="11.19921875" style="35" customWidth="1"/>
    <col min="4089" max="4090" width="8.19921875" style="35"/>
    <col min="4091" max="4091" width="8.796875" style="35" bestFit="1" customWidth="1"/>
    <col min="4092" max="4092" width="10.796875" style="35" bestFit="1" customWidth="1"/>
    <col min="4093" max="4332" width="8.19921875" style="35"/>
    <col min="4333" max="4333" width="4.19921875" style="35" customWidth="1"/>
    <col min="4334" max="4334" width="8" style="35" customWidth="1"/>
    <col min="4335" max="4335" width="8.09765625" style="35" bestFit="1" customWidth="1"/>
    <col min="4336" max="4336" width="11.09765625" style="35" customWidth="1"/>
    <col min="4337" max="4337" width="47.296875" style="35" customWidth="1"/>
    <col min="4338" max="4338" width="10.296875" style="35" bestFit="1" customWidth="1"/>
    <col min="4339" max="4339" width="5.09765625" style="35" customWidth="1"/>
    <col min="4340" max="4340" width="9.796875" style="35" bestFit="1" customWidth="1"/>
    <col min="4341" max="4341" width="8.19921875" style="35"/>
    <col min="4342" max="4342" width="13.09765625" style="35" customWidth="1"/>
    <col min="4343" max="4343" width="13.59765625" style="35" customWidth="1"/>
    <col min="4344" max="4344" width="11.19921875" style="35" customWidth="1"/>
    <col min="4345" max="4346" width="8.19921875" style="35"/>
    <col min="4347" max="4347" width="8.796875" style="35" bestFit="1" customWidth="1"/>
    <col min="4348" max="4348" width="10.796875" style="35" bestFit="1" customWidth="1"/>
    <col min="4349" max="4588" width="8.19921875" style="35"/>
    <col min="4589" max="4589" width="4.19921875" style="35" customWidth="1"/>
    <col min="4590" max="4590" width="8" style="35" customWidth="1"/>
    <col min="4591" max="4591" width="8.09765625" style="35" bestFit="1" customWidth="1"/>
    <col min="4592" max="4592" width="11.09765625" style="35" customWidth="1"/>
    <col min="4593" max="4593" width="47.296875" style="35" customWidth="1"/>
    <col min="4594" max="4594" width="10.296875" style="35" bestFit="1" customWidth="1"/>
    <col min="4595" max="4595" width="5.09765625" style="35" customWidth="1"/>
    <col min="4596" max="4596" width="9.796875" style="35" bestFit="1" customWidth="1"/>
    <col min="4597" max="4597" width="8.19921875" style="35"/>
    <col min="4598" max="4598" width="13.09765625" style="35" customWidth="1"/>
    <col min="4599" max="4599" width="13.59765625" style="35" customWidth="1"/>
    <col min="4600" max="4600" width="11.19921875" style="35" customWidth="1"/>
    <col min="4601" max="4602" width="8.19921875" style="35"/>
    <col min="4603" max="4603" width="8.796875" style="35" bestFit="1" customWidth="1"/>
    <col min="4604" max="4604" width="10.796875" style="35" bestFit="1" customWidth="1"/>
    <col min="4605" max="4844" width="8.19921875" style="35"/>
    <col min="4845" max="4845" width="4.19921875" style="35" customWidth="1"/>
    <col min="4846" max="4846" width="8" style="35" customWidth="1"/>
    <col min="4847" max="4847" width="8.09765625" style="35" bestFit="1" customWidth="1"/>
    <col min="4848" max="4848" width="11.09765625" style="35" customWidth="1"/>
    <col min="4849" max="4849" width="47.296875" style="35" customWidth="1"/>
    <col min="4850" max="4850" width="10.296875" style="35" bestFit="1" customWidth="1"/>
    <col min="4851" max="4851" width="5.09765625" style="35" customWidth="1"/>
    <col min="4852" max="4852" width="9.796875" style="35" bestFit="1" customWidth="1"/>
    <col min="4853" max="4853" width="8.19921875" style="35"/>
    <col min="4854" max="4854" width="13.09765625" style="35" customWidth="1"/>
    <col min="4855" max="4855" width="13.59765625" style="35" customWidth="1"/>
    <col min="4856" max="4856" width="11.19921875" style="35" customWidth="1"/>
    <col min="4857" max="4858" width="8.19921875" style="35"/>
    <col min="4859" max="4859" width="8.796875" style="35" bestFit="1" customWidth="1"/>
    <col min="4860" max="4860" width="10.796875" style="35" bestFit="1" customWidth="1"/>
    <col min="4861" max="5100" width="8.19921875" style="35"/>
    <col min="5101" max="5101" width="4.19921875" style="35" customWidth="1"/>
    <col min="5102" max="5102" width="8" style="35" customWidth="1"/>
    <col min="5103" max="5103" width="8.09765625" style="35" bestFit="1" customWidth="1"/>
    <col min="5104" max="5104" width="11.09765625" style="35" customWidth="1"/>
    <col min="5105" max="5105" width="47.296875" style="35" customWidth="1"/>
    <col min="5106" max="5106" width="10.296875" style="35" bestFit="1" customWidth="1"/>
    <col min="5107" max="5107" width="5.09765625" style="35" customWidth="1"/>
    <col min="5108" max="5108" width="9.796875" style="35" bestFit="1" customWidth="1"/>
    <col min="5109" max="5109" width="8.19921875" style="35"/>
    <col min="5110" max="5110" width="13.09765625" style="35" customWidth="1"/>
    <col min="5111" max="5111" width="13.59765625" style="35" customWidth="1"/>
    <col min="5112" max="5112" width="11.19921875" style="35" customWidth="1"/>
    <col min="5113" max="5114" width="8.19921875" style="35"/>
    <col min="5115" max="5115" width="8.796875" style="35" bestFit="1" customWidth="1"/>
    <col min="5116" max="5116" width="10.796875" style="35" bestFit="1" customWidth="1"/>
    <col min="5117" max="5356" width="8.19921875" style="35"/>
    <col min="5357" max="5357" width="4.19921875" style="35" customWidth="1"/>
    <col min="5358" max="5358" width="8" style="35" customWidth="1"/>
    <col min="5359" max="5359" width="8.09765625" style="35" bestFit="1" customWidth="1"/>
    <col min="5360" max="5360" width="11.09765625" style="35" customWidth="1"/>
    <col min="5361" max="5361" width="47.296875" style="35" customWidth="1"/>
    <col min="5362" max="5362" width="10.296875" style="35" bestFit="1" customWidth="1"/>
    <col min="5363" max="5363" width="5.09765625" style="35" customWidth="1"/>
    <col min="5364" max="5364" width="9.796875" style="35" bestFit="1" customWidth="1"/>
    <col min="5365" max="5365" width="8.19921875" style="35"/>
    <col min="5366" max="5366" width="13.09765625" style="35" customWidth="1"/>
    <col min="5367" max="5367" width="13.59765625" style="35" customWidth="1"/>
    <col min="5368" max="5368" width="11.19921875" style="35" customWidth="1"/>
    <col min="5369" max="5370" width="8.19921875" style="35"/>
    <col min="5371" max="5371" width="8.796875" style="35" bestFit="1" customWidth="1"/>
    <col min="5372" max="5372" width="10.796875" style="35" bestFit="1" customWidth="1"/>
    <col min="5373" max="5612" width="8.19921875" style="35"/>
    <col min="5613" max="5613" width="4.19921875" style="35" customWidth="1"/>
    <col min="5614" max="5614" width="8" style="35" customWidth="1"/>
    <col min="5615" max="5615" width="8.09765625" style="35" bestFit="1" customWidth="1"/>
    <col min="5616" max="5616" width="11.09765625" style="35" customWidth="1"/>
    <col min="5617" max="5617" width="47.296875" style="35" customWidth="1"/>
    <col min="5618" max="5618" width="10.296875" style="35" bestFit="1" customWidth="1"/>
    <col min="5619" max="5619" width="5.09765625" style="35" customWidth="1"/>
    <col min="5620" max="5620" width="9.796875" style="35" bestFit="1" customWidth="1"/>
    <col min="5621" max="5621" width="8.19921875" style="35"/>
    <col min="5622" max="5622" width="13.09765625" style="35" customWidth="1"/>
    <col min="5623" max="5623" width="13.59765625" style="35" customWidth="1"/>
    <col min="5624" max="5624" width="11.19921875" style="35" customWidth="1"/>
    <col min="5625" max="5626" width="8.19921875" style="35"/>
    <col min="5627" max="5627" width="8.796875" style="35" bestFit="1" customWidth="1"/>
    <col min="5628" max="5628" width="10.796875" style="35" bestFit="1" customWidth="1"/>
    <col min="5629" max="5868" width="8.19921875" style="35"/>
    <col min="5869" max="5869" width="4.19921875" style="35" customWidth="1"/>
    <col min="5870" max="5870" width="8" style="35" customWidth="1"/>
    <col min="5871" max="5871" width="8.09765625" style="35" bestFit="1" customWidth="1"/>
    <col min="5872" max="5872" width="11.09765625" style="35" customWidth="1"/>
    <col min="5873" max="5873" width="47.296875" style="35" customWidth="1"/>
    <col min="5874" max="5874" width="10.296875" style="35" bestFit="1" customWidth="1"/>
    <col min="5875" max="5875" width="5.09765625" style="35" customWidth="1"/>
    <col min="5876" max="5876" width="9.796875" style="35" bestFit="1" customWidth="1"/>
    <col min="5877" max="5877" width="8.19921875" style="35"/>
    <col min="5878" max="5878" width="13.09765625" style="35" customWidth="1"/>
    <col min="5879" max="5879" width="13.59765625" style="35" customWidth="1"/>
    <col min="5880" max="5880" width="11.19921875" style="35" customWidth="1"/>
    <col min="5881" max="5882" width="8.19921875" style="35"/>
    <col min="5883" max="5883" width="8.796875" style="35" bestFit="1" customWidth="1"/>
    <col min="5884" max="5884" width="10.796875" style="35" bestFit="1" customWidth="1"/>
    <col min="5885" max="6124" width="8.19921875" style="35"/>
    <col min="6125" max="6125" width="4.19921875" style="35" customWidth="1"/>
    <col min="6126" max="6126" width="8" style="35" customWidth="1"/>
    <col min="6127" max="6127" width="8.09765625" style="35" bestFit="1" customWidth="1"/>
    <col min="6128" max="6128" width="11.09765625" style="35" customWidth="1"/>
    <col min="6129" max="6129" width="47.296875" style="35" customWidth="1"/>
    <col min="6130" max="6130" width="10.296875" style="35" bestFit="1" customWidth="1"/>
    <col min="6131" max="6131" width="5.09765625" style="35" customWidth="1"/>
    <col min="6132" max="6132" width="9.796875" style="35" bestFit="1" customWidth="1"/>
    <col min="6133" max="6133" width="8.19921875" style="35"/>
    <col min="6134" max="6134" width="13.09765625" style="35" customWidth="1"/>
    <col min="6135" max="6135" width="13.59765625" style="35" customWidth="1"/>
    <col min="6136" max="6136" width="11.19921875" style="35" customWidth="1"/>
    <col min="6137" max="6138" width="8.19921875" style="35"/>
    <col min="6139" max="6139" width="8.796875" style="35" bestFit="1" customWidth="1"/>
    <col min="6140" max="6140" width="10.796875" style="35" bestFit="1" customWidth="1"/>
    <col min="6141" max="6380" width="8.19921875" style="35"/>
    <col min="6381" max="6381" width="4.19921875" style="35" customWidth="1"/>
    <col min="6382" max="6382" width="8" style="35" customWidth="1"/>
    <col min="6383" max="6383" width="8.09765625" style="35" bestFit="1" customWidth="1"/>
    <col min="6384" max="6384" width="11.09765625" style="35" customWidth="1"/>
    <col min="6385" max="6385" width="47.296875" style="35" customWidth="1"/>
    <col min="6386" max="6386" width="10.296875" style="35" bestFit="1" customWidth="1"/>
    <col min="6387" max="6387" width="5.09765625" style="35" customWidth="1"/>
    <col min="6388" max="6388" width="9.796875" style="35" bestFit="1" customWidth="1"/>
    <col min="6389" max="6389" width="8.19921875" style="35"/>
    <col min="6390" max="6390" width="13.09765625" style="35" customWidth="1"/>
    <col min="6391" max="6391" width="13.59765625" style="35" customWidth="1"/>
    <col min="6392" max="6392" width="11.19921875" style="35" customWidth="1"/>
    <col min="6393" max="6394" width="8.19921875" style="35"/>
    <col min="6395" max="6395" width="8.796875" style="35" bestFit="1" customWidth="1"/>
    <col min="6396" max="6396" width="10.796875" style="35" bestFit="1" customWidth="1"/>
    <col min="6397" max="6636" width="8.19921875" style="35"/>
    <col min="6637" max="6637" width="4.19921875" style="35" customWidth="1"/>
    <col min="6638" max="6638" width="8" style="35" customWidth="1"/>
    <col min="6639" max="6639" width="8.09765625" style="35" bestFit="1" customWidth="1"/>
    <col min="6640" max="6640" width="11.09765625" style="35" customWidth="1"/>
    <col min="6641" max="6641" width="47.296875" style="35" customWidth="1"/>
    <col min="6642" max="6642" width="10.296875" style="35" bestFit="1" customWidth="1"/>
    <col min="6643" max="6643" width="5.09765625" style="35" customWidth="1"/>
    <col min="6644" max="6644" width="9.796875" style="35" bestFit="1" customWidth="1"/>
    <col min="6645" max="6645" width="8.19921875" style="35"/>
    <col min="6646" max="6646" width="13.09765625" style="35" customWidth="1"/>
    <col min="6647" max="6647" width="13.59765625" style="35" customWidth="1"/>
    <col min="6648" max="6648" width="11.19921875" style="35" customWidth="1"/>
    <col min="6649" max="6650" width="8.19921875" style="35"/>
    <col min="6651" max="6651" width="8.796875" style="35" bestFit="1" customWidth="1"/>
    <col min="6652" max="6652" width="10.796875" style="35" bestFit="1" customWidth="1"/>
    <col min="6653" max="6892" width="8.19921875" style="35"/>
    <col min="6893" max="6893" width="4.19921875" style="35" customWidth="1"/>
    <col min="6894" max="6894" width="8" style="35" customWidth="1"/>
    <col min="6895" max="6895" width="8.09765625" style="35" bestFit="1" customWidth="1"/>
    <col min="6896" max="6896" width="11.09765625" style="35" customWidth="1"/>
    <col min="6897" max="6897" width="47.296875" style="35" customWidth="1"/>
    <col min="6898" max="6898" width="10.296875" style="35" bestFit="1" customWidth="1"/>
    <col min="6899" max="6899" width="5.09765625" style="35" customWidth="1"/>
    <col min="6900" max="6900" width="9.796875" style="35" bestFit="1" customWidth="1"/>
    <col min="6901" max="6901" width="8.19921875" style="35"/>
    <col min="6902" max="6902" width="13.09765625" style="35" customWidth="1"/>
    <col min="6903" max="6903" width="13.59765625" style="35" customWidth="1"/>
    <col min="6904" max="6904" width="11.19921875" style="35" customWidth="1"/>
    <col min="6905" max="6906" width="8.19921875" style="35"/>
    <col min="6907" max="6907" width="8.796875" style="35" bestFit="1" customWidth="1"/>
    <col min="6908" max="6908" width="10.796875" style="35" bestFit="1" customWidth="1"/>
    <col min="6909" max="7148" width="8.19921875" style="35"/>
    <col min="7149" max="7149" width="4.19921875" style="35" customWidth="1"/>
    <col min="7150" max="7150" width="8" style="35" customWidth="1"/>
    <col min="7151" max="7151" width="8.09765625" style="35" bestFit="1" customWidth="1"/>
    <col min="7152" max="7152" width="11.09765625" style="35" customWidth="1"/>
    <col min="7153" max="7153" width="47.296875" style="35" customWidth="1"/>
    <col min="7154" max="7154" width="10.296875" style="35" bestFit="1" customWidth="1"/>
    <col min="7155" max="7155" width="5.09765625" style="35" customWidth="1"/>
    <col min="7156" max="7156" width="9.796875" style="35" bestFit="1" customWidth="1"/>
    <col min="7157" max="7157" width="8.19921875" style="35"/>
    <col min="7158" max="7158" width="13.09765625" style="35" customWidth="1"/>
    <col min="7159" max="7159" width="13.59765625" style="35" customWidth="1"/>
    <col min="7160" max="7160" width="11.19921875" style="35" customWidth="1"/>
    <col min="7161" max="7162" width="8.19921875" style="35"/>
    <col min="7163" max="7163" width="8.796875" style="35" bestFit="1" customWidth="1"/>
    <col min="7164" max="7164" width="10.796875" style="35" bestFit="1" customWidth="1"/>
    <col min="7165" max="7404" width="8.19921875" style="35"/>
    <col min="7405" max="7405" width="4.19921875" style="35" customWidth="1"/>
    <col min="7406" max="7406" width="8" style="35" customWidth="1"/>
    <col min="7407" max="7407" width="8.09765625" style="35" bestFit="1" customWidth="1"/>
    <col min="7408" max="7408" width="11.09765625" style="35" customWidth="1"/>
    <col min="7409" max="7409" width="47.296875" style="35" customWidth="1"/>
    <col min="7410" max="7410" width="10.296875" style="35" bestFit="1" customWidth="1"/>
    <col min="7411" max="7411" width="5.09765625" style="35" customWidth="1"/>
    <col min="7412" max="7412" width="9.796875" style="35" bestFit="1" customWidth="1"/>
    <col min="7413" max="7413" width="8.19921875" style="35"/>
    <col min="7414" max="7414" width="13.09765625" style="35" customWidth="1"/>
    <col min="7415" max="7415" width="13.59765625" style="35" customWidth="1"/>
    <col min="7416" max="7416" width="11.19921875" style="35" customWidth="1"/>
    <col min="7417" max="7418" width="8.19921875" style="35"/>
    <col min="7419" max="7419" width="8.796875" style="35" bestFit="1" customWidth="1"/>
    <col min="7420" max="7420" width="10.796875" style="35" bestFit="1" customWidth="1"/>
    <col min="7421" max="7660" width="8.19921875" style="35"/>
    <col min="7661" max="7661" width="4.19921875" style="35" customWidth="1"/>
    <col min="7662" max="7662" width="8" style="35" customWidth="1"/>
    <col min="7663" max="7663" width="8.09765625" style="35" bestFit="1" customWidth="1"/>
    <col min="7664" max="7664" width="11.09765625" style="35" customWidth="1"/>
    <col min="7665" max="7665" width="47.296875" style="35" customWidth="1"/>
    <col min="7666" max="7666" width="10.296875" style="35" bestFit="1" customWidth="1"/>
    <col min="7667" max="7667" width="5.09765625" style="35" customWidth="1"/>
    <col min="7668" max="7668" width="9.796875" style="35" bestFit="1" customWidth="1"/>
    <col min="7669" max="7669" width="8.19921875" style="35"/>
    <col min="7670" max="7670" width="13.09765625" style="35" customWidth="1"/>
    <col min="7671" max="7671" width="13.59765625" style="35" customWidth="1"/>
    <col min="7672" max="7672" width="11.19921875" style="35" customWidth="1"/>
    <col min="7673" max="7674" width="8.19921875" style="35"/>
    <col min="7675" max="7675" width="8.796875" style="35" bestFit="1" customWidth="1"/>
    <col min="7676" max="7676" width="10.796875" style="35" bestFit="1" customWidth="1"/>
    <col min="7677" max="7916" width="8.19921875" style="35"/>
    <col min="7917" max="7917" width="4.19921875" style="35" customWidth="1"/>
    <col min="7918" max="7918" width="8" style="35" customWidth="1"/>
    <col min="7919" max="7919" width="8.09765625" style="35" bestFit="1" customWidth="1"/>
    <col min="7920" max="7920" width="11.09765625" style="35" customWidth="1"/>
    <col min="7921" max="7921" width="47.296875" style="35" customWidth="1"/>
    <col min="7922" max="7922" width="10.296875" style="35" bestFit="1" customWidth="1"/>
    <col min="7923" max="7923" width="5.09765625" style="35" customWidth="1"/>
    <col min="7924" max="7924" width="9.796875" style="35" bestFit="1" customWidth="1"/>
    <col min="7925" max="7925" width="8.19921875" style="35"/>
    <col min="7926" max="7926" width="13.09765625" style="35" customWidth="1"/>
    <col min="7927" max="7927" width="13.59765625" style="35" customWidth="1"/>
    <col min="7928" max="7928" width="11.19921875" style="35" customWidth="1"/>
    <col min="7929" max="7930" width="8.19921875" style="35"/>
    <col min="7931" max="7931" width="8.796875" style="35" bestFit="1" customWidth="1"/>
    <col min="7932" max="7932" width="10.796875" style="35" bestFit="1" customWidth="1"/>
    <col min="7933" max="8172" width="8.19921875" style="35"/>
    <col min="8173" max="8173" width="4.19921875" style="35" customWidth="1"/>
    <col min="8174" max="8174" width="8" style="35" customWidth="1"/>
    <col min="8175" max="8175" width="8.09765625" style="35" bestFit="1" customWidth="1"/>
    <col min="8176" max="8176" width="11.09765625" style="35" customWidth="1"/>
    <col min="8177" max="8177" width="47.296875" style="35" customWidth="1"/>
    <col min="8178" max="8178" width="10.296875" style="35" bestFit="1" customWidth="1"/>
    <col min="8179" max="8179" width="5.09765625" style="35" customWidth="1"/>
    <col min="8180" max="8180" width="9.796875" style="35" bestFit="1" customWidth="1"/>
    <col min="8181" max="8181" width="8.19921875" style="35"/>
    <col min="8182" max="8182" width="13.09765625" style="35" customWidth="1"/>
    <col min="8183" max="8183" width="13.59765625" style="35" customWidth="1"/>
    <col min="8184" max="8184" width="11.19921875" style="35" customWidth="1"/>
    <col min="8185" max="8186" width="8.19921875" style="35"/>
    <col min="8187" max="8187" width="8.796875" style="35" bestFit="1" customWidth="1"/>
    <col min="8188" max="8188" width="10.796875" style="35" bestFit="1" customWidth="1"/>
    <col min="8189" max="8428" width="8.19921875" style="35"/>
    <col min="8429" max="8429" width="4.19921875" style="35" customWidth="1"/>
    <col min="8430" max="8430" width="8" style="35" customWidth="1"/>
    <col min="8431" max="8431" width="8.09765625" style="35" bestFit="1" customWidth="1"/>
    <col min="8432" max="8432" width="11.09765625" style="35" customWidth="1"/>
    <col min="8433" max="8433" width="47.296875" style="35" customWidth="1"/>
    <col min="8434" max="8434" width="10.296875" style="35" bestFit="1" customWidth="1"/>
    <col min="8435" max="8435" width="5.09765625" style="35" customWidth="1"/>
    <col min="8436" max="8436" width="9.796875" style="35" bestFit="1" customWidth="1"/>
    <col min="8437" max="8437" width="8.19921875" style="35"/>
    <col min="8438" max="8438" width="13.09765625" style="35" customWidth="1"/>
    <col min="8439" max="8439" width="13.59765625" style="35" customWidth="1"/>
    <col min="8440" max="8440" width="11.19921875" style="35" customWidth="1"/>
    <col min="8441" max="8442" width="8.19921875" style="35"/>
    <col min="8443" max="8443" width="8.796875" style="35" bestFit="1" customWidth="1"/>
    <col min="8444" max="8444" width="10.796875" style="35" bestFit="1" customWidth="1"/>
    <col min="8445" max="8684" width="8.19921875" style="35"/>
    <col min="8685" max="8685" width="4.19921875" style="35" customWidth="1"/>
    <col min="8686" max="8686" width="8" style="35" customWidth="1"/>
    <col min="8687" max="8687" width="8.09765625" style="35" bestFit="1" customWidth="1"/>
    <col min="8688" max="8688" width="11.09765625" style="35" customWidth="1"/>
    <col min="8689" max="8689" width="47.296875" style="35" customWidth="1"/>
    <col min="8690" max="8690" width="10.296875" style="35" bestFit="1" customWidth="1"/>
    <col min="8691" max="8691" width="5.09765625" style="35" customWidth="1"/>
    <col min="8692" max="8692" width="9.796875" style="35" bestFit="1" customWidth="1"/>
    <col min="8693" max="8693" width="8.19921875" style="35"/>
    <col min="8694" max="8694" width="13.09765625" style="35" customWidth="1"/>
    <col min="8695" max="8695" width="13.59765625" style="35" customWidth="1"/>
    <col min="8696" max="8696" width="11.19921875" style="35" customWidth="1"/>
    <col min="8697" max="8698" width="8.19921875" style="35"/>
    <col min="8699" max="8699" width="8.796875" style="35" bestFit="1" customWidth="1"/>
    <col min="8700" max="8700" width="10.796875" style="35" bestFit="1" customWidth="1"/>
    <col min="8701" max="8940" width="8.19921875" style="35"/>
    <col min="8941" max="8941" width="4.19921875" style="35" customWidth="1"/>
    <col min="8942" max="8942" width="8" style="35" customWidth="1"/>
    <col min="8943" max="8943" width="8.09765625" style="35" bestFit="1" customWidth="1"/>
    <col min="8944" max="8944" width="11.09765625" style="35" customWidth="1"/>
    <col min="8945" max="8945" width="47.296875" style="35" customWidth="1"/>
    <col min="8946" max="8946" width="10.296875" style="35" bestFit="1" customWidth="1"/>
    <col min="8947" max="8947" width="5.09765625" style="35" customWidth="1"/>
    <col min="8948" max="8948" width="9.796875" style="35" bestFit="1" customWidth="1"/>
    <col min="8949" max="8949" width="8.19921875" style="35"/>
    <col min="8950" max="8950" width="13.09765625" style="35" customWidth="1"/>
    <col min="8951" max="8951" width="13.59765625" style="35" customWidth="1"/>
    <col min="8952" max="8952" width="11.19921875" style="35" customWidth="1"/>
    <col min="8953" max="8954" width="8.19921875" style="35"/>
    <col min="8955" max="8955" width="8.796875" style="35" bestFit="1" customWidth="1"/>
    <col min="8956" max="8956" width="10.796875" style="35" bestFit="1" customWidth="1"/>
    <col min="8957" max="9196" width="8.19921875" style="35"/>
    <col min="9197" max="9197" width="4.19921875" style="35" customWidth="1"/>
    <col min="9198" max="9198" width="8" style="35" customWidth="1"/>
    <col min="9199" max="9199" width="8.09765625" style="35" bestFit="1" customWidth="1"/>
    <col min="9200" max="9200" width="11.09765625" style="35" customWidth="1"/>
    <col min="9201" max="9201" width="47.296875" style="35" customWidth="1"/>
    <col min="9202" max="9202" width="10.296875" style="35" bestFit="1" customWidth="1"/>
    <col min="9203" max="9203" width="5.09765625" style="35" customWidth="1"/>
    <col min="9204" max="9204" width="9.796875" style="35" bestFit="1" customWidth="1"/>
    <col min="9205" max="9205" width="8.19921875" style="35"/>
    <col min="9206" max="9206" width="13.09765625" style="35" customWidth="1"/>
    <col min="9207" max="9207" width="13.59765625" style="35" customWidth="1"/>
    <col min="9208" max="9208" width="11.19921875" style="35" customWidth="1"/>
    <col min="9209" max="9210" width="8.19921875" style="35"/>
    <col min="9211" max="9211" width="8.796875" style="35" bestFit="1" customWidth="1"/>
    <col min="9212" max="9212" width="10.796875" style="35" bestFit="1" customWidth="1"/>
    <col min="9213" max="9452" width="8.19921875" style="35"/>
    <col min="9453" max="9453" width="4.19921875" style="35" customWidth="1"/>
    <col min="9454" max="9454" width="8" style="35" customWidth="1"/>
    <col min="9455" max="9455" width="8.09765625" style="35" bestFit="1" customWidth="1"/>
    <col min="9456" max="9456" width="11.09765625" style="35" customWidth="1"/>
    <col min="9457" max="9457" width="47.296875" style="35" customWidth="1"/>
    <col min="9458" max="9458" width="10.296875" style="35" bestFit="1" customWidth="1"/>
    <col min="9459" max="9459" width="5.09765625" style="35" customWidth="1"/>
    <col min="9460" max="9460" width="9.796875" style="35" bestFit="1" customWidth="1"/>
    <col min="9461" max="9461" width="8.19921875" style="35"/>
    <col min="9462" max="9462" width="13.09765625" style="35" customWidth="1"/>
    <col min="9463" max="9463" width="13.59765625" style="35" customWidth="1"/>
    <col min="9464" max="9464" width="11.19921875" style="35" customWidth="1"/>
    <col min="9465" max="9466" width="8.19921875" style="35"/>
    <col min="9467" max="9467" width="8.796875" style="35" bestFit="1" customWidth="1"/>
    <col min="9468" max="9468" width="10.796875" style="35" bestFit="1" customWidth="1"/>
    <col min="9469" max="9708" width="8.19921875" style="35"/>
    <col min="9709" max="9709" width="4.19921875" style="35" customWidth="1"/>
    <col min="9710" max="9710" width="8" style="35" customWidth="1"/>
    <col min="9711" max="9711" width="8.09765625" style="35" bestFit="1" customWidth="1"/>
    <col min="9712" max="9712" width="11.09765625" style="35" customWidth="1"/>
    <col min="9713" max="9713" width="47.296875" style="35" customWidth="1"/>
    <col min="9714" max="9714" width="10.296875" style="35" bestFit="1" customWidth="1"/>
    <col min="9715" max="9715" width="5.09765625" style="35" customWidth="1"/>
    <col min="9716" max="9716" width="9.796875" style="35" bestFit="1" customWidth="1"/>
    <col min="9717" max="9717" width="8.19921875" style="35"/>
    <col min="9718" max="9718" width="13.09765625" style="35" customWidth="1"/>
    <col min="9719" max="9719" width="13.59765625" style="35" customWidth="1"/>
    <col min="9720" max="9720" width="11.19921875" style="35" customWidth="1"/>
    <col min="9721" max="9722" width="8.19921875" style="35"/>
    <col min="9723" max="9723" width="8.796875" style="35" bestFit="1" customWidth="1"/>
    <col min="9724" max="9724" width="10.796875" style="35" bestFit="1" customWidth="1"/>
    <col min="9725" max="9964" width="8.19921875" style="35"/>
    <col min="9965" max="9965" width="4.19921875" style="35" customWidth="1"/>
    <col min="9966" max="9966" width="8" style="35" customWidth="1"/>
    <col min="9967" max="9967" width="8.09765625" style="35" bestFit="1" customWidth="1"/>
    <col min="9968" max="9968" width="11.09765625" style="35" customWidth="1"/>
    <col min="9969" max="9969" width="47.296875" style="35" customWidth="1"/>
    <col min="9970" max="9970" width="10.296875" style="35" bestFit="1" customWidth="1"/>
    <col min="9971" max="9971" width="5.09765625" style="35" customWidth="1"/>
    <col min="9972" max="9972" width="9.796875" style="35" bestFit="1" customWidth="1"/>
    <col min="9973" max="9973" width="8.19921875" style="35"/>
    <col min="9974" max="9974" width="13.09765625" style="35" customWidth="1"/>
    <col min="9975" max="9975" width="13.59765625" style="35" customWidth="1"/>
    <col min="9976" max="9976" width="11.19921875" style="35" customWidth="1"/>
    <col min="9977" max="9978" width="8.19921875" style="35"/>
    <col min="9979" max="9979" width="8.796875" style="35" bestFit="1" customWidth="1"/>
    <col min="9980" max="9980" width="10.796875" style="35" bestFit="1" customWidth="1"/>
    <col min="9981" max="10220" width="8.19921875" style="35"/>
    <col min="10221" max="10221" width="4.19921875" style="35" customWidth="1"/>
    <col min="10222" max="10222" width="8" style="35" customWidth="1"/>
    <col min="10223" max="10223" width="8.09765625" style="35" bestFit="1" customWidth="1"/>
    <col min="10224" max="10224" width="11.09765625" style="35" customWidth="1"/>
    <col min="10225" max="10225" width="47.296875" style="35" customWidth="1"/>
    <col min="10226" max="10226" width="10.296875" style="35" bestFit="1" customWidth="1"/>
    <col min="10227" max="10227" width="5.09765625" style="35" customWidth="1"/>
    <col min="10228" max="10228" width="9.796875" style="35" bestFit="1" customWidth="1"/>
    <col min="10229" max="10229" width="8.19921875" style="35"/>
    <col min="10230" max="10230" width="13.09765625" style="35" customWidth="1"/>
    <col min="10231" max="10231" width="13.59765625" style="35" customWidth="1"/>
    <col min="10232" max="10232" width="11.19921875" style="35" customWidth="1"/>
    <col min="10233" max="10234" width="8.19921875" style="35"/>
    <col min="10235" max="10235" width="8.796875" style="35" bestFit="1" customWidth="1"/>
    <col min="10236" max="10236" width="10.796875" style="35" bestFit="1" customWidth="1"/>
    <col min="10237" max="10476" width="8.19921875" style="35"/>
    <col min="10477" max="10477" width="4.19921875" style="35" customWidth="1"/>
    <col min="10478" max="10478" width="8" style="35" customWidth="1"/>
    <col min="10479" max="10479" width="8.09765625" style="35" bestFit="1" customWidth="1"/>
    <col min="10480" max="10480" width="11.09765625" style="35" customWidth="1"/>
    <col min="10481" max="10481" width="47.296875" style="35" customWidth="1"/>
    <col min="10482" max="10482" width="10.296875" style="35" bestFit="1" customWidth="1"/>
    <col min="10483" max="10483" width="5.09765625" style="35" customWidth="1"/>
    <col min="10484" max="10484" width="9.796875" style="35" bestFit="1" customWidth="1"/>
    <col min="10485" max="10485" width="8.19921875" style="35"/>
    <col min="10486" max="10486" width="13.09765625" style="35" customWidth="1"/>
    <col min="10487" max="10487" width="13.59765625" style="35" customWidth="1"/>
    <col min="10488" max="10488" width="11.19921875" style="35" customWidth="1"/>
    <col min="10489" max="10490" width="8.19921875" style="35"/>
    <col min="10491" max="10491" width="8.796875" style="35" bestFit="1" customWidth="1"/>
    <col min="10492" max="10492" width="10.796875" style="35" bestFit="1" customWidth="1"/>
    <col min="10493" max="10732" width="8.19921875" style="35"/>
    <col min="10733" max="10733" width="4.19921875" style="35" customWidth="1"/>
    <col min="10734" max="10734" width="8" style="35" customWidth="1"/>
    <col min="10735" max="10735" width="8.09765625" style="35" bestFit="1" customWidth="1"/>
    <col min="10736" max="10736" width="11.09765625" style="35" customWidth="1"/>
    <col min="10737" max="10737" width="47.296875" style="35" customWidth="1"/>
    <col min="10738" max="10738" width="10.296875" style="35" bestFit="1" customWidth="1"/>
    <col min="10739" max="10739" width="5.09765625" style="35" customWidth="1"/>
    <col min="10740" max="10740" width="9.796875" style="35" bestFit="1" customWidth="1"/>
    <col min="10741" max="10741" width="8.19921875" style="35"/>
    <col min="10742" max="10742" width="13.09765625" style="35" customWidth="1"/>
    <col min="10743" max="10743" width="13.59765625" style="35" customWidth="1"/>
    <col min="10744" max="10744" width="11.19921875" style="35" customWidth="1"/>
    <col min="10745" max="10746" width="8.19921875" style="35"/>
    <col min="10747" max="10747" width="8.796875" style="35" bestFit="1" customWidth="1"/>
    <col min="10748" max="10748" width="10.796875" style="35" bestFit="1" customWidth="1"/>
    <col min="10749" max="10988" width="8.19921875" style="35"/>
    <col min="10989" max="10989" width="4.19921875" style="35" customWidth="1"/>
    <col min="10990" max="10990" width="8" style="35" customWidth="1"/>
    <col min="10991" max="10991" width="8.09765625" style="35" bestFit="1" customWidth="1"/>
    <col min="10992" max="10992" width="11.09765625" style="35" customWidth="1"/>
    <col min="10993" max="10993" width="47.296875" style="35" customWidth="1"/>
    <col min="10994" max="10994" width="10.296875" style="35" bestFit="1" customWidth="1"/>
    <col min="10995" max="10995" width="5.09765625" style="35" customWidth="1"/>
    <col min="10996" max="10996" width="9.796875" style="35" bestFit="1" customWidth="1"/>
    <col min="10997" max="10997" width="8.19921875" style="35"/>
    <col min="10998" max="10998" width="13.09765625" style="35" customWidth="1"/>
    <col min="10999" max="10999" width="13.59765625" style="35" customWidth="1"/>
    <col min="11000" max="11000" width="11.19921875" style="35" customWidth="1"/>
    <col min="11001" max="11002" width="8.19921875" style="35"/>
    <col min="11003" max="11003" width="8.796875" style="35" bestFit="1" customWidth="1"/>
    <col min="11004" max="11004" width="10.796875" style="35" bestFit="1" customWidth="1"/>
    <col min="11005" max="11244" width="8.19921875" style="35"/>
    <col min="11245" max="11245" width="4.19921875" style="35" customWidth="1"/>
    <col min="11246" max="11246" width="8" style="35" customWidth="1"/>
    <col min="11247" max="11247" width="8.09765625" style="35" bestFit="1" customWidth="1"/>
    <col min="11248" max="11248" width="11.09765625" style="35" customWidth="1"/>
    <col min="11249" max="11249" width="47.296875" style="35" customWidth="1"/>
    <col min="11250" max="11250" width="10.296875" style="35" bestFit="1" customWidth="1"/>
    <col min="11251" max="11251" width="5.09765625" style="35" customWidth="1"/>
    <col min="11252" max="11252" width="9.796875" style="35" bestFit="1" customWidth="1"/>
    <col min="11253" max="11253" width="8.19921875" style="35"/>
    <col min="11254" max="11254" width="13.09765625" style="35" customWidth="1"/>
    <col min="11255" max="11255" width="13.59765625" style="35" customWidth="1"/>
    <col min="11256" max="11256" width="11.19921875" style="35" customWidth="1"/>
    <col min="11257" max="11258" width="8.19921875" style="35"/>
    <col min="11259" max="11259" width="8.796875" style="35" bestFit="1" customWidth="1"/>
    <col min="11260" max="11260" width="10.796875" style="35" bestFit="1" customWidth="1"/>
    <col min="11261" max="11500" width="8.19921875" style="35"/>
    <col min="11501" max="11501" width="4.19921875" style="35" customWidth="1"/>
    <col min="11502" max="11502" width="8" style="35" customWidth="1"/>
    <col min="11503" max="11503" width="8.09765625" style="35" bestFit="1" customWidth="1"/>
    <col min="11504" max="11504" width="11.09765625" style="35" customWidth="1"/>
    <col min="11505" max="11505" width="47.296875" style="35" customWidth="1"/>
    <col min="11506" max="11506" width="10.296875" style="35" bestFit="1" customWidth="1"/>
    <col min="11507" max="11507" width="5.09765625" style="35" customWidth="1"/>
    <col min="11508" max="11508" width="9.796875" style="35" bestFit="1" customWidth="1"/>
    <col min="11509" max="11509" width="8.19921875" style="35"/>
    <col min="11510" max="11510" width="13.09765625" style="35" customWidth="1"/>
    <col min="11511" max="11511" width="13.59765625" style="35" customWidth="1"/>
    <col min="11512" max="11512" width="11.19921875" style="35" customWidth="1"/>
    <col min="11513" max="11514" width="8.19921875" style="35"/>
    <col min="11515" max="11515" width="8.796875" style="35" bestFit="1" customWidth="1"/>
    <col min="11516" max="11516" width="10.796875" style="35" bestFit="1" customWidth="1"/>
    <col min="11517" max="11756" width="8.19921875" style="35"/>
    <col min="11757" max="11757" width="4.19921875" style="35" customWidth="1"/>
    <col min="11758" max="11758" width="8" style="35" customWidth="1"/>
    <col min="11759" max="11759" width="8.09765625" style="35" bestFit="1" customWidth="1"/>
    <col min="11760" max="11760" width="11.09765625" style="35" customWidth="1"/>
    <col min="11761" max="11761" width="47.296875" style="35" customWidth="1"/>
    <col min="11762" max="11762" width="10.296875" style="35" bestFit="1" customWidth="1"/>
    <col min="11763" max="11763" width="5.09765625" style="35" customWidth="1"/>
    <col min="11764" max="11764" width="9.796875" style="35" bestFit="1" customWidth="1"/>
    <col min="11765" max="11765" width="8.19921875" style="35"/>
    <col min="11766" max="11766" width="13.09765625" style="35" customWidth="1"/>
    <col min="11767" max="11767" width="13.59765625" style="35" customWidth="1"/>
    <col min="11768" max="11768" width="11.19921875" style="35" customWidth="1"/>
    <col min="11769" max="11770" width="8.19921875" style="35"/>
    <col min="11771" max="11771" width="8.796875" style="35" bestFit="1" customWidth="1"/>
    <col min="11772" max="11772" width="10.796875" style="35" bestFit="1" customWidth="1"/>
    <col min="11773" max="12012" width="8.19921875" style="35"/>
    <col min="12013" max="12013" width="4.19921875" style="35" customWidth="1"/>
    <col min="12014" max="12014" width="8" style="35" customWidth="1"/>
    <col min="12015" max="12015" width="8.09765625" style="35" bestFit="1" customWidth="1"/>
    <col min="12016" max="12016" width="11.09765625" style="35" customWidth="1"/>
    <col min="12017" max="12017" width="47.296875" style="35" customWidth="1"/>
    <col min="12018" max="12018" width="10.296875" style="35" bestFit="1" customWidth="1"/>
    <col min="12019" max="12019" width="5.09765625" style="35" customWidth="1"/>
    <col min="12020" max="12020" width="9.796875" style="35" bestFit="1" customWidth="1"/>
    <col min="12021" max="12021" width="8.19921875" style="35"/>
    <col min="12022" max="12022" width="13.09765625" style="35" customWidth="1"/>
    <col min="12023" max="12023" width="13.59765625" style="35" customWidth="1"/>
    <col min="12024" max="12024" width="11.19921875" style="35" customWidth="1"/>
    <col min="12025" max="12026" width="8.19921875" style="35"/>
    <col min="12027" max="12027" width="8.796875" style="35" bestFit="1" customWidth="1"/>
    <col min="12028" max="12028" width="10.796875" style="35" bestFit="1" customWidth="1"/>
    <col min="12029" max="12268" width="8.19921875" style="35"/>
    <col min="12269" max="12269" width="4.19921875" style="35" customWidth="1"/>
    <col min="12270" max="12270" width="8" style="35" customWidth="1"/>
    <col min="12271" max="12271" width="8.09765625" style="35" bestFit="1" customWidth="1"/>
    <col min="12272" max="12272" width="11.09765625" style="35" customWidth="1"/>
    <col min="12273" max="12273" width="47.296875" style="35" customWidth="1"/>
    <col min="12274" max="12274" width="10.296875" style="35" bestFit="1" customWidth="1"/>
    <col min="12275" max="12275" width="5.09765625" style="35" customWidth="1"/>
    <col min="12276" max="12276" width="9.796875" style="35" bestFit="1" customWidth="1"/>
    <col min="12277" max="12277" width="8.19921875" style="35"/>
    <col min="12278" max="12278" width="13.09765625" style="35" customWidth="1"/>
    <col min="12279" max="12279" width="13.59765625" style="35" customWidth="1"/>
    <col min="12280" max="12280" width="11.19921875" style="35" customWidth="1"/>
    <col min="12281" max="12282" width="8.19921875" style="35"/>
    <col min="12283" max="12283" width="8.796875" style="35" bestFit="1" customWidth="1"/>
    <col min="12284" max="12284" width="10.796875" style="35" bestFit="1" customWidth="1"/>
    <col min="12285" max="12524" width="8.19921875" style="35"/>
    <col min="12525" max="12525" width="4.19921875" style="35" customWidth="1"/>
    <col min="12526" max="12526" width="8" style="35" customWidth="1"/>
    <col min="12527" max="12527" width="8.09765625" style="35" bestFit="1" customWidth="1"/>
    <col min="12528" max="12528" width="11.09765625" style="35" customWidth="1"/>
    <col min="12529" max="12529" width="47.296875" style="35" customWidth="1"/>
    <col min="12530" max="12530" width="10.296875" style="35" bestFit="1" customWidth="1"/>
    <col min="12531" max="12531" width="5.09765625" style="35" customWidth="1"/>
    <col min="12532" max="12532" width="9.796875" style="35" bestFit="1" customWidth="1"/>
    <col min="12533" max="12533" width="8.19921875" style="35"/>
    <col min="12534" max="12534" width="13.09765625" style="35" customWidth="1"/>
    <col min="12535" max="12535" width="13.59765625" style="35" customWidth="1"/>
    <col min="12536" max="12536" width="11.19921875" style="35" customWidth="1"/>
    <col min="12537" max="12538" width="8.19921875" style="35"/>
    <col min="12539" max="12539" width="8.796875" style="35" bestFit="1" customWidth="1"/>
    <col min="12540" max="12540" width="10.796875" style="35" bestFit="1" customWidth="1"/>
    <col min="12541" max="12780" width="8.19921875" style="35"/>
    <col min="12781" max="12781" width="4.19921875" style="35" customWidth="1"/>
    <col min="12782" max="12782" width="8" style="35" customWidth="1"/>
    <col min="12783" max="12783" width="8.09765625" style="35" bestFit="1" customWidth="1"/>
    <col min="12784" max="12784" width="11.09765625" style="35" customWidth="1"/>
    <col min="12785" max="12785" width="47.296875" style="35" customWidth="1"/>
    <col min="12786" max="12786" width="10.296875" style="35" bestFit="1" customWidth="1"/>
    <col min="12787" max="12787" width="5.09765625" style="35" customWidth="1"/>
    <col min="12788" max="12788" width="9.796875" style="35" bestFit="1" customWidth="1"/>
    <col min="12789" max="12789" width="8.19921875" style="35"/>
    <col min="12790" max="12790" width="13.09765625" style="35" customWidth="1"/>
    <col min="12791" max="12791" width="13.59765625" style="35" customWidth="1"/>
    <col min="12792" max="12792" width="11.19921875" style="35" customWidth="1"/>
    <col min="12793" max="12794" width="8.19921875" style="35"/>
    <col min="12795" max="12795" width="8.796875" style="35" bestFit="1" customWidth="1"/>
    <col min="12796" max="12796" width="10.796875" style="35" bestFit="1" customWidth="1"/>
    <col min="12797" max="13036" width="8.19921875" style="35"/>
    <col min="13037" max="13037" width="4.19921875" style="35" customWidth="1"/>
    <col min="13038" max="13038" width="8" style="35" customWidth="1"/>
    <col min="13039" max="13039" width="8.09765625" style="35" bestFit="1" customWidth="1"/>
    <col min="13040" max="13040" width="11.09765625" style="35" customWidth="1"/>
    <col min="13041" max="13041" width="47.296875" style="35" customWidth="1"/>
    <col min="13042" max="13042" width="10.296875" style="35" bestFit="1" customWidth="1"/>
    <col min="13043" max="13043" width="5.09765625" style="35" customWidth="1"/>
    <col min="13044" max="13044" width="9.796875" style="35" bestFit="1" customWidth="1"/>
    <col min="13045" max="13045" width="8.19921875" style="35"/>
    <col min="13046" max="13046" width="13.09765625" style="35" customWidth="1"/>
    <col min="13047" max="13047" width="13.59765625" style="35" customWidth="1"/>
    <col min="13048" max="13048" width="11.19921875" style="35" customWidth="1"/>
    <col min="13049" max="13050" width="8.19921875" style="35"/>
    <col min="13051" max="13051" width="8.796875" style="35" bestFit="1" customWidth="1"/>
    <col min="13052" max="13052" width="10.796875" style="35" bestFit="1" customWidth="1"/>
    <col min="13053" max="13292" width="8.19921875" style="35"/>
    <col min="13293" max="13293" width="4.19921875" style="35" customWidth="1"/>
    <col min="13294" max="13294" width="8" style="35" customWidth="1"/>
    <col min="13295" max="13295" width="8.09765625" style="35" bestFit="1" customWidth="1"/>
    <col min="13296" max="13296" width="11.09765625" style="35" customWidth="1"/>
    <col min="13297" max="13297" width="47.296875" style="35" customWidth="1"/>
    <col min="13298" max="13298" width="10.296875" style="35" bestFit="1" customWidth="1"/>
    <col min="13299" max="13299" width="5.09765625" style="35" customWidth="1"/>
    <col min="13300" max="13300" width="9.796875" style="35" bestFit="1" customWidth="1"/>
    <col min="13301" max="13301" width="8.19921875" style="35"/>
    <col min="13302" max="13302" width="13.09765625" style="35" customWidth="1"/>
    <col min="13303" max="13303" width="13.59765625" style="35" customWidth="1"/>
    <col min="13304" max="13304" width="11.19921875" style="35" customWidth="1"/>
    <col min="13305" max="13306" width="8.19921875" style="35"/>
    <col min="13307" max="13307" width="8.796875" style="35" bestFit="1" customWidth="1"/>
    <col min="13308" max="13308" width="10.796875" style="35" bestFit="1" customWidth="1"/>
    <col min="13309" max="13548" width="8.19921875" style="35"/>
    <col min="13549" max="13549" width="4.19921875" style="35" customWidth="1"/>
    <col min="13550" max="13550" width="8" style="35" customWidth="1"/>
    <col min="13551" max="13551" width="8.09765625" style="35" bestFit="1" customWidth="1"/>
    <col min="13552" max="13552" width="11.09765625" style="35" customWidth="1"/>
    <col min="13553" max="13553" width="47.296875" style="35" customWidth="1"/>
    <col min="13554" max="13554" width="10.296875" style="35" bestFit="1" customWidth="1"/>
    <col min="13555" max="13555" width="5.09765625" style="35" customWidth="1"/>
    <col min="13556" max="13556" width="9.796875" style="35" bestFit="1" customWidth="1"/>
    <col min="13557" max="13557" width="8.19921875" style="35"/>
    <col min="13558" max="13558" width="13.09765625" style="35" customWidth="1"/>
    <col min="13559" max="13559" width="13.59765625" style="35" customWidth="1"/>
    <col min="13560" max="13560" width="11.19921875" style="35" customWidth="1"/>
    <col min="13561" max="13562" width="8.19921875" style="35"/>
    <col min="13563" max="13563" width="8.796875" style="35" bestFit="1" customWidth="1"/>
    <col min="13564" max="13564" width="10.796875" style="35" bestFit="1" customWidth="1"/>
    <col min="13565" max="13804" width="8.19921875" style="35"/>
    <col min="13805" max="13805" width="4.19921875" style="35" customWidth="1"/>
    <col min="13806" max="13806" width="8" style="35" customWidth="1"/>
    <col min="13807" max="13807" width="8.09765625" style="35" bestFit="1" customWidth="1"/>
    <col min="13808" max="13808" width="11.09765625" style="35" customWidth="1"/>
    <col min="13809" max="13809" width="47.296875" style="35" customWidth="1"/>
    <col min="13810" max="13810" width="10.296875" style="35" bestFit="1" customWidth="1"/>
    <col min="13811" max="13811" width="5.09765625" style="35" customWidth="1"/>
    <col min="13812" max="13812" width="9.796875" style="35" bestFit="1" customWidth="1"/>
    <col min="13813" max="13813" width="8.19921875" style="35"/>
    <col min="13814" max="13814" width="13.09765625" style="35" customWidth="1"/>
    <col min="13815" max="13815" width="13.59765625" style="35" customWidth="1"/>
    <col min="13816" max="13816" width="11.19921875" style="35" customWidth="1"/>
    <col min="13817" max="13818" width="8.19921875" style="35"/>
    <col min="13819" max="13819" width="8.796875" style="35" bestFit="1" customWidth="1"/>
    <col min="13820" max="13820" width="10.796875" style="35" bestFit="1" customWidth="1"/>
    <col min="13821" max="14060" width="8.19921875" style="35"/>
    <col min="14061" max="14061" width="4.19921875" style="35" customWidth="1"/>
    <col min="14062" max="14062" width="8" style="35" customWidth="1"/>
    <col min="14063" max="14063" width="8.09765625" style="35" bestFit="1" customWidth="1"/>
    <col min="14064" max="14064" width="11.09765625" style="35" customWidth="1"/>
    <col min="14065" max="14065" width="47.296875" style="35" customWidth="1"/>
    <col min="14066" max="14066" width="10.296875" style="35" bestFit="1" customWidth="1"/>
    <col min="14067" max="14067" width="5.09765625" style="35" customWidth="1"/>
    <col min="14068" max="14068" width="9.796875" style="35" bestFit="1" customWidth="1"/>
    <col min="14069" max="14069" width="8.19921875" style="35"/>
    <col min="14070" max="14070" width="13.09765625" style="35" customWidth="1"/>
    <col min="14071" max="14071" width="13.59765625" style="35" customWidth="1"/>
    <col min="14072" max="14072" width="11.19921875" style="35" customWidth="1"/>
    <col min="14073" max="14074" width="8.19921875" style="35"/>
    <col min="14075" max="14075" width="8.796875" style="35" bestFit="1" customWidth="1"/>
    <col min="14076" max="14076" width="10.796875" style="35" bestFit="1" customWidth="1"/>
    <col min="14077" max="14316" width="8.19921875" style="35"/>
    <col min="14317" max="14317" width="4.19921875" style="35" customWidth="1"/>
    <col min="14318" max="14318" width="8" style="35" customWidth="1"/>
    <col min="14319" max="14319" width="8.09765625" style="35" bestFit="1" customWidth="1"/>
    <col min="14320" max="14320" width="11.09765625" style="35" customWidth="1"/>
    <col min="14321" max="14321" width="47.296875" style="35" customWidth="1"/>
    <col min="14322" max="14322" width="10.296875" style="35" bestFit="1" customWidth="1"/>
    <col min="14323" max="14323" width="5.09765625" style="35" customWidth="1"/>
    <col min="14324" max="14324" width="9.796875" style="35" bestFit="1" customWidth="1"/>
    <col min="14325" max="14325" width="8.19921875" style="35"/>
    <col min="14326" max="14326" width="13.09765625" style="35" customWidth="1"/>
    <col min="14327" max="14327" width="13.59765625" style="35" customWidth="1"/>
    <col min="14328" max="14328" width="11.19921875" style="35" customWidth="1"/>
    <col min="14329" max="14330" width="8.19921875" style="35"/>
    <col min="14331" max="14331" width="8.796875" style="35" bestFit="1" customWidth="1"/>
    <col min="14332" max="14332" width="10.796875" style="35" bestFit="1" customWidth="1"/>
    <col min="14333" max="14572" width="8.19921875" style="35"/>
    <col min="14573" max="14573" width="4.19921875" style="35" customWidth="1"/>
    <col min="14574" max="14574" width="8" style="35" customWidth="1"/>
    <col min="14575" max="14575" width="8.09765625" style="35" bestFit="1" customWidth="1"/>
    <col min="14576" max="14576" width="11.09765625" style="35" customWidth="1"/>
    <col min="14577" max="14577" width="47.296875" style="35" customWidth="1"/>
    <col min="14578" max="14578" width="10.296875" style="35" bestFit="1" customWidth="1"/>
    <col min="14579" max="14579" width="5.09765625" style="35" customWidth="1"/>
    <col min="14580" max="14580" width="9.796875" style="35" bestFit="1" customWidth="1"/>
    <col min="14581" max="14581" width="8.19921875" style="35"/>
    <col min="14582" max="14582" width="13.09765625" style="35" customWidth="1"/>
    <col min="14583" max="14583" width="13.59765625" style="35" customWidth="1"/>
    <col min="14584" max="14584" width="11.19921875" style="35" customWidth="1"/>
    <col min="14585" max="14586" width="8.19921875" style="35"/>
    <col min="14587" max="14587" width="8.796875" style="35" bestFit="1" customWidth="1"/>
    <col min="14588" max="14588" width="10.796875" style="35" bestFit="1" customWidth="1"/>
    <col min="14589" max="14828" width="8.19921875" style="35"/>
    <col min="14829" max="14829" width="4.19921875" style="35" customWidth="1"/>
    <col min="14830" max="14830" width="8" style="35" customWidth="1"/>
    <col min="14831" max="14831" width="8.09765625" style="35" bestFit="1" customWidth="1"/>
    <col min="14832" max="14832" width="11.09765625" style="35" customWidth="1"/>
    <col min="14833" max="14833" width="47.296875" style="35" customWidth="1"/>
    <col min="14834" max="14834" width="10.296875" style="35" bestFit="1" customWidth="1"/>
    <col min="14835" max="14835" width="5.09765625" style="35" customWidth="1"/>
    <col min="14836" max="14836" width="9.796875" style="35" bestFit="1" customWidth="1"/>
    <col min="14837" max="14837" width="8.19921875" style="35"/>
    <col min="14838" max="14838" width="13.09765625" style="35" customWidth="1"/>
    <col min="14839" max="14839" width="13.59765625" style="35" customWidth="1"/>
    <col min="14840" max="14840" width="11.19921875" style="35" customWidth="1"/>
    <col min="14841" max="14842" width="8.19921875" style="35"/>
    <col min="14843" max="14843" width="8.796875" style="35" bestFit="1" customWidth="1"/>
    <col min="14844" max="14844" width="10.796875" style="35" bestFit="1" customWidth="1"/>
    <col min="14845" max="15084" width="8.19921875" style="35"/>
    <col min="15085" max="15085" width="4.19921875" style="35" customWidth="1"/>
    <col min="15086" max="15086" width="8" style="35" customWidth="1"/>
    <col min="15087" max="15087" width="8.09765625" style="35" bestFit="1" customWidth="1"/>
    <col min="15088" max="15088" width="11.09765625" style="35" customWidth="1"/>
    <col min="15089" max="15089" width="47.296875" style="35" customWidth="1"/>
    <col min="15090" max="15090" width="10.296875" style="35" bestFit="1" customWidth="1"/>
    <col min="15091" max="15091" width="5.09765625" style="35" customWidth="1"/>
    <col min="15092" max="15092" width="9.796875" style="35" bestFit="1" customWidth="1"/>
    <col min="15093" max="15093" width="8.19921875" style="35"/>
    <col min="15094" max="15094" width="13.09765625" style="35" customWidth="1"/>
    <col min="15095" max="15095" width="13.59765625" style="35" customWidth="1"/>
    <col min="15096" max="15096" width="11.19921875" style="35" customWidth="1"/>
    <col min="15097" max="15098" width="8.19921875" style="35"/>
    <col min="15099" max="15099" width="8.796875" style="35" bestFit="1" customWidth="1"/>
    <col min="15100" max="15100" width="10.796875" style="35" bestFit="1" customWidth="1"/>
    <col min="15101" max="15340" width="8.19921875" style="35"/>
    <col min="15341" max="15341" width="4.19921875" style="35" customWidth="1"/>
    <col min="15342" max="15342" width="8" style="35" customWidth="1"/>
    <col min="15343" max="15343" width="8.09765625" style="35" bestFit="1" customWidth="1"/>
    <col min="15344" max="15344" width="11.09765625" style="35" customWidth="1"/>
    <col min="15345" max="15345" width="47.296875" style="35" customWidth="1"/>
    <col min="15346" max="15346" width="10.296875" style="35" bestFit="1" customWidth="1"/>
    <col min="15347" max="15347" width="5.09765625" style="35" customWidth="1"/>
    <col min="15348" max="15348" width="9.796875" style="35" bestFit="1" customWidth="1"/>
    <col min="15349" max="15349" width="8.19921875" style="35"/>
    <col min="15350" max="15350" width="13.09765625" style="35" customWidth="1"/>
    <col min="15351" max="15351" width="13.59765625" style="35" customWidth="1"/>
    <col min="15352" max="15352" width="11.19921875" style="35" customWidth="1"/>
    <col min="15353" max="15354" width="8.19921875" style="35"/>
    <col min="15355" max="15355" width="8.796875" style="35" bestFit="1" customWidth="1"/>
    <col min="15356" max="15356" width="10.796875" style="35" bestFit="1" customWidth="1"/>
    <col min="15357" max="15596" width="8.19921875" style="35"/>
    <col min="15597" max="15597" width="4.19921875" style="35" customWidth="1"/>
    <col min="15598" max="15598" width="8" style="35" customWidth="1"/>
    <col min="15599" max="15599" width="8.09765625" style="35" bestFit="1" customWidth="1"/>
    <col min="15600" max="15600" width="11.09765625" style="35" customWidth="1"/>
    <col min="15601" max="15601" width="47.296875" style="35" customWidth="1"/>
    <col min="15602" max="15602" width="10.296875" style="35" bestFit="1" customWidth="1"/>
    <col min="15603" max="15603" width="5.09765625" style="35" customWidth="1"/>
    <col min="15604" max="15604" width="9.796875" style="35" bestFit="1" customWidth="1"/>
    <col min="15605" max="15605" width="8.19921875" style="35"/>
    <col min="15606" max="15606" width="13.09765625" style="35" customWidth="1"/>
    <col min="15607" max="15607" width="13.59765625" style="35" customWidth="1"/>
    <col min="15608" max="15608" width="11.19921875" style="35" customWidth="1"/>
    <col min="15609" max="15610" width="8.19921875" style="35"/>
    <col min="15611" max="15611" width="8.796875" style="35" bestFit="1" customWidth="1"/>
    <col min="15612" max="15612" width="10.796875" style="35" bestFit="1" customWidth="1"/>
    <col min="15613" max="15852" width="8.19921875" style="35"/>
    <col min="15853" max="15853" width="4.19921875" style="35" customWidth="1"/>
    <col min="15854" max="15854" width="8" style="35" customWidth="1"/>
    <col min="15855" max="15855" width="8.09765625" style="35" bestFit="1" customWidth="1"/>
    <col min="15856" max="15856" width="11.09765625" style="35" customWidth="1"/>
    <col min="15857" max="15857" width="47.296875" style="35" customWidth="1"/>
    <col min="15858" max="15858" width="10.296875" style="35" bestFit="1" customWidth="1"/>
    <col min="15859" max="15859" width="5.09765625" style="35" customWidth="1"/>
    <col min="15860" max="15860" width="9.796875" style="35" bestFit="1" customWidth="1"/>
    <col min="15861" max="15861" width="8.19921875" style="35"/>
    <col min="15862" max="15862" width="13.09765625" style="35" customWidth="1"/>
    <col min="15863" max="15863" width="13.59765625" style="35" customWidth="1"/>
    <col min="15864" max="15864" width="11.19921875" style="35" customWidth="1"/>
    <col min="15865" max="15866" width="8.19921875" style="35"/>
    <col min="15867" max="15867" width="8.796875" style="35" bestFit="1" customWidth="1"/>
    <col min="15868" max="15868" width="10.796875" style="35" bestFit="1" customWidth="1"/>
    <col min="15869" max="16108" width="8.19921875" style="35"/>
    <col min="16109" max="16109" width="4.19921875" style="35" customWidth="1"/>
    <col min="16110" max="16110" width="8" style="35" customWidth="1"/>
    <col min="16111" max="16111" width="8.09765625" style="35" bestFit="1" customWidth="1"/>
    <col min="16112" max="16112" width="11.09765625" style="35" customWidth="1"/>
    <col min="16113" max="16113" width="47.296875" style="35" customWidth="1"/>
    <col min="16114" max="16114" width="10.296875" style="35" bestFit="1" customWidth="1"/>
    <col min="16115" max="16115" width="5.09765625" style="35" customWidth="1"/>
    <col min="16116" max="16116" width="9.796875" style="35" bestFit="1" customWidth="1"/>
    <col min="16117" max="16117" width="8.19921875" style="35"/>
    <col min="16118" max="16118" width="13.09765625" style="35" customWidth="1"/>
    <col min="16119" max="16119" width="13.59765625" style="35" customWidth="1"/>
    <col min="16120" max="16120" width="11.19921875" style="35" customWidth="1"/>
    <col min="16121" max="16122" width="8.19921875" style="35"/>
    <col min="16123" max="16123" width="8.796875" style="35" bestFit="1" customWidth="1"/>
    <col min="16124" max="16124" width="10.796875" style="35" bestFit="1" customWidth="1"/>
    <col min="16125" max="16384" width="8.19921875" style="35"/>
  </cols>
  <sheetData>
    <row r="1" spans="1:11" s="173" customFormat="1" ht="26.4">
      <c r="A1" s="512">
        <v>1</v>
      </c>
      <c r="B1" s="490" t="s">
        <v>1273</v>
      </c>
      <c r="C1" s="513" t="s">
        <v>1286</v>
      </c>
      <c r="D1" s="523" t="s">
        <v>1289</v>
      </c>
      <c r="E1" s="522" t="s">
        <v>1200</v>
      </c>
      <c r="F1" s="493" t="s">
        <v>1311</v>
      </c>
      <c r="G1" s="508" t="s">
        <v>1201</v>
      </c>
      <c r="H1" s="495" t="s">
        <v>61</v>
      </c>
      <c r="I1" s="516">
        <v>4890.4519999999993</v>
      </c>
      <c r="J1" s="514">
        <f t="shared" ref="J1:J9" si="0">L1</f>
        <v>0</v>
      </c>
      <c r="K1" s="515">
        <f t="shared" ref="K1:K9" si="1">ROUND(I1*J1,2)</f>
        <v>0</v>
      </c>
    </row>
    <row r="2" spans="1:11" s="173" customFormat="1" ht="26.4">
      <c r="A2" s="512">
        <v>2</v>
      </c>
      <c r="B2" s="490" t="s">
        <v>1273</v>
      </c>
      <c r="C2" s="513" t="s">
        <v>1286</v>
      </c>
      <c r="D2" s="523" t="s">
        <v>1289</v>
      </c>
      <c r="E2" s="534" t="s">
        <v>875</v>
      </c>
      <c r="F2" s="498" t="s">
        <v>1312</v>
      </c>
      <c r="G2" s="499" t="s">
        <v>876</v>
      </c>
      <c r="H2" s="492" t="s">
        <v>35</v>
      </c>
      <c r="I2" s="516">
        <v>122.26129999999999</v>
      </c>
      <c r="J2" s="514">
        <f t="shared" si="0"/>
        <v>0</v>
      </c>
      <c r="K2" s="515">
        <f t="shared" si="1"/>
        <v>0</v>
      </c>
    </row>
    <row r="3" spans="1:11" s="173" customFormat="1" ht="26.4">
      <c r="A3" s="512">
        <v>3</v>
      </c>
      <c r="B3" s="490" t="s">
        <v>1273</v>
      </c>
      <c r="C3" s="513" t="s">
        <v>1286</v>
      </c>
      <c r="D3" s="523" t="s">
        <v>1289</v>
      </c>
      <c r="E3" s="525" t="s">
        <v>882</v>
      </c>
      <c r="F3" s="498" t="s">
        <v>1313</v>
      </c>
      <c r="G3" s="499" t="s">
        <v>883</v>
      </c>
      <c r="H3" s="490" t="s">
        <v>35</v>
      </c>
      <c r="I3" s="516">
        <v>97.809039999999982</v>
      </c>
      <c r="J3" s="514">
        <f t="shared" si="0"/>
        <v>0</v>
      </c>
      <c r="K3" s="515">
        <f t="shared" si="1"/>
        <v>0</v>
      </c>
    </row>
    <row r="4" spans="1:11" s="173" customFormat="1">
      <c r="A4" s="512">
        <v>4</v>
      </c>
      <c r="B4" s="490" t="s">
        <v>1273</v>
      </c>
      <c r="C4" s="513" t="s">
        <v>1286</v>
      </c>
      <c r="D4" s="527" t="s">
        <v>1194</v>
      </c>
      <c r="E4" s="522" t="s">
        <v>1196</v>
      </c>
      <c r="F4" s="493" t="s">
        <v>1314</v>
      </c>
      <c r="G4" s="508" t="s">
        <v>1197</v>
      </c>
      <c r="H4" s="495" t="s">
        <v>35</v>
      </c>
      <c r="I4" s="516">
        <v>503.71655599999997</v>
      </c>
      <c r="J4" s="514">
        <f t="shared" si="0"/>
        <v>0</v>
      </c>
      <c r="K4" s="515">
        <f t="shared" si="1"/>
        <v>0</v>
      </c>
    </row>
    <row r="5" spans="1:11" s="173" customFormat="1" ht="26.4">
      <c r="A5" s="512">
        <v>5</v>
      </c>
      <c r="B5" s="490" t="s">
        <v>1273</v>
      </c>
      <c r="C5" s="513" t="s">
        <v>1286</v>
      </c>
      <c r="D5" s="527" t="s">
        <v>1194</v>
      </c>
      <c r="E5" s="535" t="s">
        <v>1215</v>
      </c>
      <c r="F5" s="505" t="s">
        <v>1315</v>
      </c>
      <c r="G5" s="503" t="s">
        <v>1216</v>
      </c>
      <c r="H5" s="505" t="s">
        <v>35</v>
      </c>
      <c r="I5" s="532">
        <v>41.07264</v>
      </c>
      <c r="J5" s="514">
        <f t="shared" si="0"/>
        <v>0</v>
      </c>
      <c r="K5" s="515">
        <f t="shared" si="1"/>
        <v>0</v>
      </c>
    </row>
    <row r="6" spans="1:11" s="173" customFormat="1" ht="26.25" customHeight="1">
      <c r="A6" s="512">
        <v>6</v>
      </c>
      <c r="B6" s="490" t="s">
        <v>1273</v>
      </c>
      <c r="C6" s="513" t="s">
        <v>1286</v>
      </c>
      <c r="D6" s="527" t="s">
        <v>1194</v>
      </c>
      <c r="E6" s="535" t="s">
        <v>1221</v>
      </c>
      <c r="F6" s="505" t="s">
        <v>1316</v>
      </c>
      <c r="G6" s="503" t="s">
        <v>1222</v>
      </c>
      <c r="H6" s="495" t="s">
        <v>35</v>
      </c>
      <c r="I6" s="516">
        <v>34.227200000000003</v>
      </c>
      <c r="J6" s="514">
        <f t="shared" si="0"/>
        <v>0</v>
      </c>
      <c r="K6" s="515">
        <f t="shared" si="1"/>
        <v>0</v>
      </c>
    </row>
    <row r="7" spans="1:11" s="173" customFormat="1" ht="39.6">
      <c r="A7" s="512">
        <v>7</v>
      </c>
      <c r="B7" s="490" t="s">
        <v>1273</v>
      </c>
      <c r="C7" s="513" t="s">
        <v>1286</v>
      </c>
      <c r="D7" s="523" t="s">
        <v>1194</v>
      </c>
      <c r="E7" s="522" t="s">
        <v>1204</v>
      </c>
      <c r="F7" s="493" t="s">
        <v>1317</v>
      </c>
      <c r="G7" s="508" t="s">
        <v>1205</v>
      </c>
      <c r="H7" s="495" t="s">
        <v>35</v>
      </c>
      <c r="I7" s="533">
        <v>503.71655599999997</v>
      </c>
      <c r="J7" s="514">
        <f t="shared" si="0"/>
        <v>0</v>
      </c>
      <c r="K7" s="515">
        <f t="shared" si="1"/>
        <v>0</v>
      </c>
    </row>
    <row r="8" spans="1:11" s="173" customFormat="1" ht="26.4">
      <c r="A8" s="512">
        <v>8</v>
      </c>
      <c r="B8" s="490" t="s">
        <v>1273</v>
      </c>
      <c r="C8" s="513" t="s">
        <v>1286</v>
      </c>
      <c r="D8" s="523" t="s">
        <v>1194</v>
      </c>
      <c r="E8" s="522" t="s">
        <v>1198</v>
      </c>
      <c r="F8" s="493" t="s">
        <v>1318</v>
      </c>
      <c r="G8" s="508" t="s">
        <v>1199</v>
      </c>
      <c r="H8" s="495" t="s">
        <v>61</v>
      </c>
      <c r="I8" s="516">
        <v>2445.2259999999997</v>
      </c>
      <c r="J8" s="514">
        <f t="shared" si="0"/>
        <v>0</v>
      </c>
      <c r="K8" s="515">
        <f t="shared" si="1"/>
        <v>0</v>
      </c>
    </row>
    <row r="9" spans="1:11" s="173" customFormat="1" ht="26.4">
      <c r="A9" s="512">
        <v>9</v>
      </c>
      <c r="B9" s="490" t="s">
        <v>1273</v>
      </c>
      <c r="C9" s="513" t="s">
        <v>1286</v>
      </c>
      <c r="D9" s="523" t="s">
        <v>1194</v>
      </c>
      <c r="E9" s="522" t="s">
        <v>1202</v>
      </c>
      <c r="F9" s="493" t="s">
        <v>1319</v>
      </c>
      <c r="G9" s="508" t="s">
        <v>1203</v>
      </c>
      <c r="H9" s="490" t="s">
        <v>35</v>
      </c>
      <c r="I9" s="516">
        <v>171.16582</v>
      </c>
      <c r="J9" s="514">
        <f t="shared" si="0"/>
        <v>0</v>
      </c>
      <c r="K9" s="515">
        <f t="shared" si="1"/>
        <v>0</v>
      </c>
    </row>
    <row r="10" spans="1:11" s="173" customFormat="1">
      <c r="A10" s="517"/>
      <c r="B10" s="518"/>
      <c r="C10" s="510" t="s">
        <v>1310</v>
      </c>
      <c r="D10" s="529"/>
      <c r="E10" s="530"/>
      <c r="F10" s="509"/>
      <c r="G10" s="510"/>
      <c r="H10" s="510"/>
      <c r="I10" s="511"/>
      <c r="J10" s="519"/>
      <c r="K10" s="520">
        <f>SUM(K1:K9)</f>
        <v>0</v>
      </c>
    </row>
    <row r="11" spans="1:11" s="173" customFormat="1">
      <c r="A11" s="171"/>
      <c r="B11" s="171"/>
      <c r="D11" s="391"/>
      <c r="E11" s="311"/>
      <c r="F11" s="487"/>
      <c r="G11" s="106"/>
      <c r="H11" s="106"/>
      <c r="I11" s="310"/>
      <c r="J11" s="489"/>
      <c r="K11" s="489"/>
    </row>
    <row r="12" spans="1:11" s="173" customFormat="1">
      <c r="A12" s="171"/>
      <c r="B12" s="171"/>
      <c r="D12" s="391"/>
      <c r="E12" s="311"/>
      <c r="F12" s="487"/>
      <c r="G12" s="106"/>
      <c r="H12" s="106"/>
      <c r="I12" s="310"/>
      <c r="J12" s="489"/>
      <c r="K12" s="489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F3BDC-DEA7-421B-8134-6F96DCCCB7E6}">
  <sheetPr codeName="Hárok4"/>
  <dimension ref="A1:P24"/>
  <sheetViews>
    <sheetView zoomScaleNormal="100" zoomScaleSheetLayoutView="90" workbookViewId="0">
      <pane ySplit="6" topLeftCell="A7" activePane="bottomLeft" state="frozen"/>
      <selection pane="bottomLeft" activeCell="J1" sqref="J1:P1048576"/>
    </sheetView>
  </sheetViews>
  <sheetFormatPr defaultColWidth="8.19921875" defaultRowHeight="13.2"/>
  <cols>
    <col min="1" max="1" width="4.19921875" style="106" customWidth="1"/>
    <col min="2" max="2" width="8" style="106" customWidth="1"/>
    <col min="3" max="3" width="8.5" style="245" customWidth="1"/>
    <col min="4" max="4" width="11.09765625" style="106" customWidth="1"/>
    <col min="5" max="5" width="47.296875" style="106" customWidth="1"/>
    <col min="6" max="6" width="10.296875" style="309" bestFit="1" customWidth="1"/>
    <col min="7" max="7" width="5.09765625" style="106" customWidth="1"/>
    <col min="8" max="8" width="9.796875" style="310" bestFit="1" customWidth="1"/>
    <col min="9" max="9" width="0" style="43" hidden="1" customWidth="1"/>
    <col min="10" max="10" width="12.19921875" style="88" hidden="1" customWidth="1"/>
    <col min="11" max="11" width="12.69921875" style="35" hidden="1" customWidth="1"/>
    <col min="12" max="12" width="11" style="35" hidden="1" customWidth="1"/>
    <col min="13" max="13" width="12.296875" style="35" hidden="1" customWidth="1"/>
    <col min="14" max="14" width="11.5" style="35" hidden="1" customWidth="1"/>
    <col min="15" max="15" width="3.796875" style="35" hidden="1" customWidth="1"/>
    <col min="16" max="16" width="59.69921875" style="35" hidden="1" customWidth="1"/>
    <col min="17" max="17" width="9.796875" style="35" customWidth="1"/>
    <col min="18" max="18" width="95.69921875" style="35" bestFit="1" customWidth="1"/>
    <col min="19" max="253" width="8.19921875" style="35"/>
    <col min="254" max="254" width="4.19921875" style="35" customWidth="1"/>
    <col min="255" max="255" width="8" style="35" customWidth="1"/>
    <col min="256" max="256" width="8.09765625" style="35" bestFit="1" customWidth="1"/>
    <col min="257" max="257" width="11.09765625" style="35" customWidth="1"/>
    <col min="258" max="258" width="47.296875" style="35" customWidth="1"/>
    <col min="259" max="259" width="10.296875" style="35" bestFit="1" customWidth="1"/>
    <col min="260" max="260" width="5.09765625" style="35" customWidth="1"/>
    <col min="261" max="261" width="9.796875" style="35" bestFit="1" customWidth="1"/>
    <col min="262" max="262" width="8.19921875" style="35"/>
    <col min="263" max="263" width="13.09765625" style="35" customWidth="1"/>
    <col min="264" max="264" width="13.59765625" style="35" customWidth="1"/>
    <col min="265" max="265" width="11.19921875" style="35" customWidth="1"/>
    <col min="266" max="267" width="8.19921875" style="35"/>
    <col min="268" max="268" width="8.796875" style="35" bestFit="1" customWidth="1"/>
    <col min="269" max="269" width="10.796875" style="35" bestFit="1" customWidth="1"/>
    <col min="270" max="509" width="8.19921875" style="35"/>
    <col min="510" max="510" width="4.19921875" style="35" customWidth="1"/>
    <col min="511" max="511" width="8" style="35" customWidth="1"/>
    <col min="512" max="512" width="8.09765625" style="35" bestFit="1" customWidth="1"/>
    <col min="513" max="513" width="11.09765625" style="35" customWidth="1"/>
    <col min="514" max="514" width="47.296875" style="35" customWidth="1"/>
    <col min="515" max="515" width="10.296875" style="35" bestFit="1" customWidth="1"/>
    <col min="516" max="516" width="5.09765625" style="35" customWidth="1"/>
    <col min="517" max="517" width="9.796875" style="35" bestFit="1" customWidth="1"/>
    <col min="518" max="518" width="8.19921875" style="35"/>
    <col min="519" max="519" width="13.09765625" style="35" customWidth="1"/>
    <col min="520" max="520" width="13.59765625" style="35" customWidth="1"/>
    <col min="521" max="521" width="11.19921875" style="35" customWidth="1"/>
    <col min="522" max="523" width="8.19921875" style="35"/>
    <col min="524" max="524" width="8.796875" style="35" bestFit="1" customWidth="1"/>
    <col min="525" max="525" width="10.796875" style="35" bestFit="1" customWidth="1"/>
    <col min="526" max="765" width="8.19921875" style="35"/>
    <col min="766" max="766" width="4.19921875" style="35" customWidth="1"/>
    <col min="767" max="767" width="8" style="35" customWidth="1"/>
    <col min="768" max="768" width="8.09765625" style="35" bestFit="1" customWidth="1"/>
    <col min="769" max="769" width="11.09765625" style="35" customWidth="1"/>
    <col min="770" max="770" width="47.296875" style="35" customWidth="1"/>
    <col min="771" max="771" width="10.296875" style="35" bestFit="1" customWidth="1"/>
    <col min="772" max="772" width="5.09765625" style="35" customWidth="1"/>
    <col min="773" max="773" width="9.796875" style="35" bestFit="1" customWidth="1"/>
    <col min="774" max="774" width="8.19921875" style="35"/>
    <col min="775" max="775" width="13.09765625" style="35" customWidth="1"/>
    <col min="776" max="776" width="13.59765625" style="35" customWidth="1"/>
    <col min="777" max="777" width="11.19921875" style="35" customWidth="1"/>
    <col min="778" max="779" width="8.19921875" style="35"/>
    <col min="780" max="780" width="8.796875" style="35" bestFit="1" customWidth="1"/>
    <col min="781" max="781" width="10.796875" style="35" bestFit="1" customWidth="1"/>
    <col min="782" max="1021" width="8.19921875" style="35"/>
    <col min="1022" max="1022" width="4.19921875" style="35" customWidth="1"/>
    <col min="1023" max="1023" width="8" style="35" customWidth="1"/>
    <col min="1024" max="1024" width="8.09765625" style="35" bestFit="1" customWidth="1"/>
    <col min="1025" max="1025" width="11.09765625" style="35" customWidth="1"/>
    <col min="1026" max="1026" width="47.296875" style="35" customWidth="1"/>
    <col min="1027" max="1027" width="10.296875" style="35" bestFit="1" customWidth="1"/>
    <col min="1028" max="1028" width="5.09765625" style="35" customWidth="1"/>
    <col min="1029" max="1029" width="9.796875" style="35" bestFit="1" customWidth="1"/>
    <col min="1030" max="1030" width="8.19921875" style="35"/>
    <col min="1031" max="1031" width="13.09765625" style="35" customWidth="1"/>
    <col min="1032" max="1032" width="13.59765625" style="35" customWidth="1"/>
    <col min="1033" max="1033" width="11.19921875" style="35" customWidth="1"/>
    <col min="1034" max="1035" width="8.19921875" style="35"/>
    <col min="1036" max="1036" width="8.796875" style="35" bestFit="1" customWidth="1"/>
    <col min="1037" max="1037" width="10.796875" style="35" bestFit="1" customWidth="1"/>
    <col min="1038" max="1277" width="8.19921875" style="35"/>
    <col min="1278" max="1278" width="4.19921875" style="35" customWidth="1"/>
    <col min="1279" max="1279" width="8" style="35" customWidth="1"/>
    <col min="1280" max="1280" width="8.09765625" style="35" bestFit="1" customWidth="1"/>
    <col min="1281" max="1281" width="11.09765625" style="35" customWidth="1"/>
    <col min="1282" max="1282" width="47.296875" style="35" customWidth="1"/>
    <col min="1283" max="1283" width="10.296875" style="35" bestFit="1" customWidth="1"/>
    <col min="1284" max="1284" width="5.09765625" style="35" customWidth="1"/>
    <col min="1285" max="1285" width="9.796875" style="35" bestFit="1" customWidth="1"/>
    <col min="1286" max="1286" width="8.19921875" style="35"/>
    <col min="1287" max="1287" width="13.09765625" style="35" customWidth="1"/>
    <col min="1288" max="1288" width="13.59765625" style="35" customWidth="1"/>
    <col min="1289" max="1289" width="11.19921875" style="35" customWidth="1"/>
    <col min="1290" max="1291" width="8.19921875" style="35"/>
    <col min="1292" max="1292" width="8.796875" style="35" bestFit="1" customWidth="1"/>
    <col min="1293" max="1293" width="10.796875" style="35" bestFit="1" customWidth="1"/>
    <col min="1294" max="1533" width="8.19921875" style="35"/>
    <col min="1534" max="1534" width="4.19921875" style="35" customWidth="1"/>
    <col min="1535" max="1535" width="8" style="35" customWidth="1"/>
    <col min="1536" max="1536" width="8.09765625" style="35" bestFit="1" customWidth="1"/>
    <col min="1537" max="1537" width="11.09765625" style="35" customWidth="1"/>
    <col min="1538" max="1538" width="47.296875" style="35" customWidth="1"/>
    <col min="1539" max="1539" width="10.296875" style="35" bestFit="1" customWidth="1"/>
    <col min="1540" max="1540" width="5.09765625" style="35" customWidth="1"/>
    <col min="1541" max="1541" width="9.796875" style="35" bestFit="1" customWidth="1"/>
    <col min="1542" max="1542" width="8.19921875" style="35"/>
    <col min="1543" max="1543" width="13.09765625" style="35" customWidth="1"/>
    <col min="1544" max="1544" width="13.59765625" style="35" customWidth="1"/>
    <col min="1545" max="1545" width="11.19921875" style="35" customWidth="1"/>
    <col min="1546" max="1547" width="8.19921875" style="35"/>
    <col min="1548" max="1548" width="8.796875" style="35" bestFit="1" customWidth="1"/>
    <col min="1549" max="1549" width="10.796875" style="35" bestFit="1" customWidth="1"/>
    <col min="1550" max="1789" width="8.19921875" style="35"/>
    <col min="1790" max="1790" width="4.19921875" style="35" customWidth="1"/>
    <col min="1791" max="1791" width="8" style="35" customWidth="1"/>
    <col min="1792" max="1792" width="8.09765625" style="35" bestFit="1" customWidth="1"/>
    <col min="1793" max="1793" width="11.09765625" style="35" customWidth="1"/>
    <col min="1794" max="1794" width="47.296875" style="35" customWidth="1"/>
    <col min="1795" max="1795" width="10.296875" style="35" bestFit="1" customWidth="1"/>
    <col min="1796" max="1796" width="5.09765625" style="35" customWidth="1"/>
    <col min="1797" max="1797" width="9.796875" style="35" bestFit="1" customWidth="1"/>
    <col min="1798" max="1798" width="8.19921875" style="35"/>
    <col min="1799" max="1799" width="13.09765625" style="35" customWidth="1"/>
    <col min="1800" max="1800" width="13.59765625" style="35" customWidth="1"/>
    <col min="1801" max="1801" width="11.19921875" style="35" customWidth="1"/>
    <col min="1802" max="1803" width="8.19921875" style="35"/>
    <col min="1804" max="1804" width="8.796875" style="35" bestFit="1" customWidth="1"/>
    <col min="1805" max="1805" width="10.796875" style="35" bestFit="1" customWidth="1"/>
    <col min="1806" max="2045" width="8.19921875" style="35"/>
    <col min="2046" max="2046" width="4.19921875" style="35" customWidth="1"/>
    <col min="2047" max="2047" width="8" style="35" customWidth="1"/>
    <col min="2048" max="2048" width="8.09765625" style="35" bestFit="1" customWidth="1"/>
    <col min="2049" max="2049" width="11.09765625" style="35" customWidth="1"/>
    <col min="2050" max="2050" width="47.296875" style="35" customWidth="1"/>
    <col min="2051" max="2051" width="10.296875" style="35" bestFit="1" customWidth="1"/>
    <col min="2052" max="2052" width="5.09765625" style="35" customWidth="1"/>
    <col min="2053" max="2053" width="9.796875" style="35" bestFit="1" customWidth="1"/>
    <col min="2054" max="2054" width="8.19921875" style="35"/>
    <col min="2055" max="2055" width="13.09765625" style="35" customWidth="1"/>
    <col min="2056" max="2056" width="13.59765625" style="35" customWidth="1"/>
    <col min="2057" max="2057" width="11.19921875" style="35" customWidth="1"/>
    <col min="2058" max="2059" width="8.19921875" style="35"/>
    <col min="2060" max="2060" width="8.796875" style="35" bestFit="1" customWidth="1"/>
    <col min="2061" max="2061" width="10.796875" style="35" bestFit="1" customWidth="1"/>
    <col min="2062" max="2301" width="8.19921875" style="35"/>
    <col min="2302" max="2302" width="4.19921875" style="35" customWidth="1"/>
    <col min="2303" max="2303" width="8" style="35" customWidth="1"/>
    <col min="2304" max="2304" width="8.09765625" style="35" bestFit="1" customWidth="1"/>
    <col min="2305" max="2305" width="11.09765625" style="35" customWidth="1"/>
    <col min="2306" max="2306" width="47.296875" style="35" customWidth="1"/>
    <col min="2307" max="2307" width="10.296875" style="35" bestFit="1" customWidth="1"/>
    <col min="2308" max="2308" width="5.09765625" style="35" customWidth="1"/>
    <col min="2309" max="2309" width="9.796875" style="35" bestFit="1" customWidth="1"/>
    <col min="2310" max="2310" width="8.19921875" style="35"/>
    <col min="2311" max="2311" width="13.09765625" style="35" customWidth="1"/>
    <col min="2312" max="2312" width="13.59765625" style="35" customWidth="1"/>
    <col min="2313" max="2313" width="11.19921875" style="35" customWidth="1"/>
    <col min="2314" max="2315" width="8.19921875" style="35"/>
    <col min="2316" max="2316" width="8.796875" style="35" bestFit="1" customWidth="1"/>
    <col min="2317" max="2317" width="10.796875" style="35" bestFit="1" customWidth="1"/>
    <col min="2318" max="2557" width="8.19921875" style="35"/>
    <col min="2558" max="2558" width="4.19921875" style="35" customWidth="1"/>
    <col min="2559" max="2559" width="8" style="35" customWidth="1"/>
    <col min="2560" max="2560" width="8.09765625" style="35" bestFit="1" customWidth="1"/>
    <col min="2561" max="2561" width="11.09765625" style="35" customWidth="1"/>
    <col min="2562" max="2562" width="47.296875" style="35" customWidth="1"/>
    <col min="2563" max="2563" width="10.296875" style="35" bestFit="1" customWidth="1"/>
    <col min="2564" max="2564" width="5.09765625" style="35" customWidth="1"/>
    <col min="2565" max="2565" width="9.796875" style="35" bestFit="1" customWidth="1"/>
    <col min="2566" max="2566" width="8.19921875" style="35"/>
    <col min="2567" max="2567" width="13.09765625" style="35" customWidth="1"/>
    <col min="2568" max="2568" width="13.59765625" style="35" customWidth="1"/>
    <col min="2569" max="2569" width="11.19921875" style="35" customWidth="1"/>
    <col min="2570" max="2571" width="8.19921875" style="35"/>
    <col min="2572" max="2572" width="8.796875" style="35" bestFit="1" customWidth="1"/>
    <col min="2573" max="2573" width="10.796875" style="35" bestFit="1" customWidth="1"/>
    <col min="2574" max="2813" width="8.19921875" style="35"/>
    <col min="2814" max="2814" width="4.19921875" style="35" customWidth="1"/>
    <col min="2815" max="2815" width="8" style="35" customWidth="1"/>
    <col min="2816" max="2816" width="8.09765625" style="35" bestFit="1" customWidth="1"/>
    <col min="2817" max="2817" width="11.09765625" style="35" customWidth="1"/>
    <col min="2818" max="2818" width="47.296875" style="35" customWidth="1"/>
    <col min="2819" max="2819" width="10.296875" style="35" bestFit="1" customWidth="1"/>
    <col min="2820" max="2820" width="5.09765625" style="35" customWidth="1"/>
    <col min="2821" max="2821" width="9.796875" style="35" bestFit="1" customWidth="1"/>
    <col min="2822" max="2822" width="8.19921875" style="35"/>
    <col min="2823" max="2823" width="13.09765625" style="35" customWidth="1"/>
    <col min="2824" max="2824" width="13.59765625" style="35" customWidth="1"/>
    <col min="2825" max="2825" width="11.19921875" style="35" customWidth="1"/>
    <col min="2826" max="2827" width="8.19921875" style="35"/>
    <col min="2828" max="2828" width="8.796875" style="35" bestFit="1" customWidth="1"/>
    <col min="2829" max="2829" width="10.796875" style="35" bestFit="1" customWidth="1"/>
    <col min="2830" max="3069" width="8.19921875" style="35"/>
    <col min="3070" max="3070" width="4.19921875" style="35" customWidth="1"/>
    <col min="3071" max="3071" width="8" style="35" customWidth="1"/>
    <col min="3072" max="3072" width="8.09765625" style="35" bestFit="1" customWidth="1"/>
    <col min="3073" max="3073" width="11.09765625" style="35" customWidth="1"/>
    <col min="3074" max="3074" width="47.296875" style="35" customWidth="1"/>
    <col min="3075" max="3075" width="10.296875" style="35" bestFit="1" customWidth="1"/>
    <col min="3076" max="3076" width="5.09765625" style="35" customWidth="1"/>
    <col min="3077" max="3077" width="9.796875" style="35" bestFit="1" customWidth="1"/>
    <col min="3078" max="3078" width="8.19921875" style="35"/>
    <col min="3079" max="3079" width="13.09765625" style="35" customWidth="1"/>
    <col min="3080" max="3080" width="13.59765625" style="35" customWidth="1"/>
    <col min="3081" max="3081" width="11.19921875" style="35" customWidth="1"/>
    <col min="3082" max="3083" width="8.19921875" style="35"/>
    <col min="3084" max="3084" width="8.796875" style="35" bestFit="1" customWidth="1"/>
    <col min="3085" max="3085" width="10.796875" style="35" bestFit="1" customWidth="1"/>
    <col min="3086" max="3325" width="8.19921875" style="35"/>
    <col min="3326" max="3326" width="4.19921875" style="35" customWidth="1"/>
    <col min="3327" max="3327" width="8" style="35" customWidth="1"/>
    <col min="3328" max="3328" width="8.09765625" style="35" bestFit="1" customWidth="1"/>
    <col min="3329" max="3329" width="11.09765625" style="35" customWidth="1"/>
    <col min="3330" max="3330" width="47.296875" style="35" customWidth="1"/>
    <col min="3331" max="3331" width="10.296875" style="35" bestFit="1" customWidth="1"/>
    <col min="3332" max="3332" width="5.09765625" style="35" customWidth="1"/>
    <col min="3333" max="3333" width="9.796875" style="35" bestFit="1" customWidth="1"/>
    <col min="3334" max="3334" width="8.19921875" style="35"/>
    <col min="3335" max="3335" width="13.09765625" style="35" customWidth="1"/>
    <col min="3336" max="3336" width="13.59765625" style="35" customWidth="1"/>
    <col min="3337" max="3337" width="11.19921875" style="35" customWidth="1"/>
    <col min="3338" max="3339" width="8.19921875" style="35"/>
    <col min="3340" max="3340" width="8.796875" style="35" bestFit="1" customWidth="1"/>
    <col min="3341" max="3341" width="10.796875" style="35" bestFit="1" customWidth="1"/>
    <col min="3342" max="3581" width="8.19921875" style="35"/>
    <col min="3582" max="3582" width="4.19921875" style="35" customWidth="1"/>
    <col min="3583" max="3583" width="8" style="35" customWidth="1"/>
    <col min="3584" max="3584" width="8.09765625" style="35" bestFit="1" customWidth="1"/>
    <col min="3585" max="3585" width="11.09765625" style="35" customWidth="1"/>
    <col min="3586" max="3586" width="47.296875" style="35" customWidth="1"/>
    <col min="3587" max="3587" width="10.296875" style="35" bestFit="1" customWidth="1"/>
    <col min="3588" max="3588" width="5.09765625" style="35" customWidth="1"/>
    <col min="3589" max="3589" width="9.796875" style="35" bestFit="1" customWidth="1"/>
    <col min="3590" max="3590" width="8.19921875" style="35"/>
    <col min="3591" max="3591" width="13.09765625" style="35" customWidth="1"/>
    <col min="3592" max="3592" width="13.59765625" style="35" customWidth="1"/>
    <col min="3593" max="3593" width="11.19921875" style="35" customWidth="1"/>
    <col min="3594" max="3595" width="8.19921875" style="35"/>
    <col min="3596" max="3596" width="8.796875" style="35" bestFit="1" customWidth="1"/>
    <col min="3597" max="3597" width="10.796875" style="35" bestFit="1" customWidth="1"/>
    <col min="3598" max="3837" width="8.19921875" style="35"/>
    <col min="3838" max="3838" width="4.19921875" style="35" customWidth="1"/>
    <col min="3839" max="3839" width="8" style="35" customWidth="1"/>
    <col min="3840" max="3840" width="8.09765625" style="35" bestFit="1" customWidth="1"/>
    <col min="3841" max="3841" width="11.09765625" style="35" customWidth="1"/>
    <col min="3842" max="3842" width="47.296875" style="35" customWidth="1"/>
    <col min="3843" max="3843" width="10.296875" style="35" bestFit="1" customWidth="1"/>
    <col min="3844" max="3844" width="5.09765625" style="35" customWidth="1"/>
    <col min="3845" max="3845" width="9.796875" style="35" bestFit="1" customWidth="1"/>
    <col min="3846" max="3846" width="8.19921875" style="35"/>
    <col min="3847" max="3847" width="13.09765625" style="35" customWidth="1"/>
    <col min="3848" max="3848" width="13.59765625" style="35" customWidth="1"/>
    <col min="3849" max="3849" width="11.19921875" style="35" customWidth="1"/>
    <col min="3850" max="3851" width="8.19921875" style="35"/>
    <col min="3852" max="3852" width="8.796875" style="35" bestFit="1" customWidth="1"/>
    <col min="3853" max="3853" width="10.796875" style="35" bestFit="1" customWidth="1"/>
    <col min="3854" max="4093" width="8.19921875" style="35"/>
    <col min="4094" max="4094" width="4.19921875" style="35" customWidth="1"/>
    <col min="4095" max="4095" width="8" style="35" customWidth="1"/>
    <col min="4096" max="4096" width="8.09765625" style="35" bestFit="1" customWidth="1"/>
    <col min="4097" max="4097" width="11.09765625" style="35" customWidth="1"/>
    <col min="4098" max="4098" width="47.296875" style="35" customWidth="1"/>
    <col min="4099" max="4099" width="10.296875" style="35" bestFit="1" customWidth="1"/>
    <col min="4100" max="4100" width="5.09765625" style="35" customWidth="1"/>
    <col min="4101" max="4101" width="9.796875" style="35" bestFit="1" customWidth="1"/>
    <col min="4102" max="4102" width="8.19921875" style="35"/>
    <col min="4103" max="4103" width="13.09765625" style="35" customWidth="1"/>
    <col min="4104" max="4104" width="13.59765625" style="35" customWidth="1"/>
    <col min="4105" max="4105" width="11.19921875" style="35" customWidth="1"/>
    <col min="4106" max="4107" width="8.19921875" style="35"/>
    <col min="4108" max="4108" width="8.796875" style="35" bestFit="1" customWidth="1"/>
    <col min="4109" max="4109" width="10.796875" style="35" bestFit="1" customWidth="1"/>
    <col min="4110" max="4349" width="8.19921875" style="35"/>
    <col min="4350" max="4350" width="4.19921875" style="35" customWidth="1"/>
    <col min="4351" max="4351" width="8" style="35" customWidth="1"/>
    <col min="4352" max="4352" width="8.09765625" style="35" bestFit="1" customWidth="1"/>
    <col min="4353" max="4353" width="11.09765625" style="35" customWidth="1"/>
    <col min="4354" max="4354" width="47.296875" style="35" customWidth="1"/>
    <col min="4355" max="4355" width="10.296875" style="35" bestFit="1" customWidth="1"/>
    <col min="4356" max="4356" width="5.09765625" style="35" customWidth="1"/>
    <col min="4357" max="4357" width="9.796875" style="35" bestFit="1" customWidth="1"/>
    <col min="4358" max="4358" width="8.19921875" style="35"/>
    <col min="4359" max="4359" width="13.09765625" style="35" customWidth="1"/>
    <col min="4360" max="4360" width="13.59765625" style="35" customWidth="1"/>
    <col min="4361" max="4361" width="11.19921875" style="35" customWidth="1"/>
    <col min="4362" max="4363" width="8.19921875" style="35"/>
    <col min="4364" max="4364" width="8.796875" style="35" bestFit="1" customWidth="1"/>
    <col min="4365" max="4365" width="10.796875" style="35" bestFit="1" customWidth="1"/>
    <col min="4366" max="4605" width="8.19921875" style="35"/>
    <col min="4606" max="4606" width="4.19921875" style="35" customWidth="1"/>
    <col min="4607" max="4607" width="8" style="35" customWidth="1"/>
    <col min="4608" max="4608" width="8.09765625" style="35" bestFit="1" customWidth="1"/>
    <col min="4609" max="4609" width="11.09765625" style="35" customWidth="1"/>
    <col min="4610" max="4610" width="47.296875" style="35" customWidth="1"/>
    <col min="4611" max="4611" width="10.296875" style="35" bestFit="1" customWidth="1"/>
    <col min="4612" max="4612" width="5.09765625" style="35" customWidth="1"/>
    <col min="4613" max="4613" width="9.796875" style="35" bestFit="1" customWidth="1"/>
    <col min="4614" max="4614" width="8.19921875" style="35"/>
    <col min="4615" max="4615" width="13.09765625" style="35" customWidth="1"/>
    <col min="4616" max="4616" width="13.59765625" style="35" customWidth="1"/>
    <col min="4617" max="4617" width="11.19921875" style="35" customWidth="1"/>
    <col min="4618" max="4619" width="8.19921875" style="35"/>
    <col min="4620" max="4620" width="8.796875" style="35" bestFit="1" customWidth="1"/>
    <col min="4621" max="4621" width="10.796875" style="35" bestFit="1" customWidth="1"/>
    <col min="4622" max="4861" width="8.19921875" style="35"/>
    <col min="4862" max="4862" width="4.19921875" style="35" customWidth="1"/>
    <col min="4863" max="4863" width="8" style="35" customWidth="1"/>
    <col min="4864" max="4864" width="8.09765625" style="35" bestFit="1" customWidth="1"/>
    <col min="4865" max="4865" width="11.09765625" style="35" customWidth="1"/>
    <col min="4866" max="4866" width="47.296875" style="35" customWidth="1"/>
    <col min="4867" max="4867" width="10.296875" style="35" bestFit="1" customWidth="1"/>
    <col min="4868" max="4868" width="5.09765625" style="35" customWidth="1"/>
    <col min="4869" max="4869" width="9.796875" style="35" bestFit="1" customWidth="1"/>
    <col min="4870" max="4870" width="8.19921875" style="35"/>
    <col min="4871" max="4871" width="13.09765625" style="35" customWidth="1"/>
    <col min="4872" max="4872" width="13.59765625" style="35" customWidth="1"/>
    <col min="4873" max="4873" width="11.19921875" style="35" customWidth="1"/>
    <col min="4874" max="4875" width="8.19921875" style="35"/>
    <col min="4876" max="4876" width="8.796875" style="35" bestFit="1" customWidth="1"/>
    <col min="4877" max="4877" width="10.796875" style="35" bestFit="1" customWidth="1"/>
    <col min="4878" max="5117" width="8.19921875" style="35"/>
    <col min="5118" max="5118" width="4.19921875" style="35" customWidth="1"/>
    <col min="5119" max="5119" width="8" style="35" customWidth="1"/>
    <col min="5120" max="5120" width="8.09765625" style="35" bestFit="1" customWidth="1"/>
    <col min="5121" max="5121" width="11.09765625" style="35" customWidth="1"/>
    <col min="5122" max="5122" width="47.296875" style="35" customWidth="1"/>
    <col min="5123" max="5123" width="10.296875" style="35" bestFit="1" customWidth="1"/>
    <col min="5124" max="5124" width="5.09765625" style="35" customWidth="1"/>
    <col min="5125" max="5125" width="9.796875" style="35" bestFit="1" customWidth="1"/>
    <col min="5126" max="5126" width="8.19921875" style="35"/>
    <col min="5127" max="5127" width="13.09765625" style="35" customWidth="1"/>
    <col min="5128" max="5128" width="13.59765625" style="35" customWidth="1"/>
    <col min="5129" max="5129" width="11.19921875" style="35" customWidth="1"/>
    <col min="5130" max="5131" width="8.19921875" style="35"/>
    <col min="5132" max="5132" width="8.796875" style="35" bestFit="1" customWidth="1"/>
    <col min="5133" max="5133" width="10.796875" style="35" bestFit="1" customWidth="1"/>
    <col min="5134" max="5373" width="8.19921875" style="35"/>
    <col min="5374" max="5374" width="4.19921875" style="35" customWidth="1"/>
    <col min="5375" max="5375" width="8" style="35" customWidth="1"/>
    <col min="5376" max="5376" width="8.09765625" style="35" bestFit="1" customWidth="1"/>
    <col min="5377" max="5377" width="11.09765625" style="35" customWidth="1"/>
    <col min="5378" max="5378" width="47.296875" style="35" customWidth="1"/>
    <col min="5379" max="5379" width="10.296875" style="35" bestFit="1" customWidth="1"/>
    <col min="5380" max="5380" width="5.09765625" style="35" customWidth="1"/>
    <col min="5381" max="5381" width="9.796875" style="35" bestFit="1" customWidth="1"/>
    <col min="5382" max="5382" width="8.19921875" style="35"/>
    <col min="5383" max="5383" width="13.09765625" style="35" customWidth="1"/>
    <col min="5384" max="5384" width="13.59765625" style="35" customWidth="1"/>
    <col min="5385" max="5385" width="11.19921875" style="35" customWidth="1"/>
    <col min="5386" max="5387" width="8.19921875" style="35"/>
    <col min="5388" max="5388" width="8.796875" style="35" bestFit="1" customWidth="1"/>
    <col min="5389" max="5389" width="10.796875" style="35" bestFit="1" customWidth="1"/>
    <col min="5390" max="5629" width="8.19921875" style="35"/>
    <col min="5630" max="5630" width="4.19921875" style="35" customWidth="1"/>
    <col min="5631" max="5631" width="8" style="35" customWidth="1"/>
    <col min="5632" max="5632" width="8.09765625" style="35" bestFit="1" customWidth="1"/>
    <col min="5633" max="5633" width="11.09765625" style="35" customWidth="1"/>
    <col min="5634" max="5634" width="47.296875" style="35" customWidth="1"/>
    <col min="5635" max="5635" width="10.296875" style="35" bestFit="1" customWidth="1"/>
    <col min="5636" max="5636" width="5.09765625" style="35" customWidth="1"/>
    <col min="5637" max="5637" width="9.796875" style="35" bestFit="1" customWidth="1"/>
    <col min="5638" max="5638" width="8.19921875" style="35"/>
    <col min="5639" max="5639" width="13.09765625" style="35" customWidth="1"/>
    <col min="5640" max="5640" width="13.59765625" style="35" customWidth="1"/>
    <col min="5641" max="5641" width="11.19921875" style="35" customWidth="1"/>
    <col min="5642" max="5643" width="8.19921875" style="35"/>
    <col min="5644" max="5644" width="8.796875" style="35" bestFit="1" customWidth="1"/>
    <col min="5645" max="5645" width="10.796875" style="35" bestFit="1" customWidth="1"/>
    <col min="5646" max="5885" width="8.19921875" style="35"/>
    <col min="5886" max="5886" width="4.19921875" style="35" customWidth="1"/>
    <col min="5887" max="5887" width="8" style="35" customWidth="1"/>
    <col min="5888" max="5888" width="8.09765625" style="35" bestFit="1" customWidth="1"/>
    <col min="5889" max="5889" width="11.09765625" style="35" customWidth="1"/>
    <col min="5890" max="5890" width="47.296875" style="35" customWidth="1"/>
    <col min="5891" max="5891" width="10.296875" style="35" bestFit="1" customWidth="1"/>
    <col min="5892" max="5892" width="5.09765625" style="35" customWidth="1"/>
    <col min="5893" max="5893" width="9.796875" style="35" bestFit="1" customWidth="1"/>
    <col min="5894" max="5894" width="8.19921875" style="35"/>
    <col min="5895" max="5895" width="13.09765625" style="35" customWidth="1"/>
    <col min="5896" max="5896" width="13.59765625" style="35" customWidth="1"/>
    <col min="5897" max="5897" width="11.19921875" style="35" customWidth="1"/>
    <col min="5898" max="5899" width="8.19921875" style="35"/>
    <col min="5900" max="5900" width="8.796875" style="35" bestFit="1" customWidth="1"/>
    <col min="5901" max="5901" width="10.796875" style="35" bestFit="1" customWidth="1"/>
    <col min="5902" max="6141" width="8.19921875" style="35"/>
    <col min="6142" max="6142" width="4.19921875" style="35" customWidth="1"/>
    <col min="6143" max="6143" width="8" style="35" customWidth="1"/>
    <col min="6144" max="6144" width="8.09765625" style="35" bestFit="1" customWidth="1"/>
    <col min="6145" max="6145" width="11.09765625" style="35" customWidth="1"/>
    <col min="6146" max="6146" width="47.296875" style="35" customWidth="1"/>
    <col min="6147" max="6147" width="10.296875" style="35" bestFit="1" customWidth="1"/>
    <col min="6148" max="6148" width="5.09765625" style="35" customWidth="1"/>
    <col min="6149" max="6149" width="9.796875" style="35" bestFit="1" customWidth="1"/>
    <col min="6150" max="6150" width="8.19921875" style="35"/>
    <col min="6151" max="6151" width="13.09765625" style="35" customWidth="1"/>
    <col min="6152" max="6152" width="13.59765625" style="35" customWidth="1"/>
    <col min="6153" max="6153" width="11.19921875" style="35" customWidth="1"/>
    <col min="6154" max="6155" width="8.19921875" style="35"/>
    <col min="6156" max="6156" width="8.796875" style="35" bestFit="1" customWidth="1"/>
    <col min="6157" max="6157" width="10.796875" style="35" bestFit="1" customWidth="1"/>
    <col min="6158" max="6397" width="8.19921875" style="35"/>
    <col min="6398" max="6398" width="4.19921875" style="35" customWidth="1"/>
    <col min="6399" max="6399" width="8" style="35" customWidth="1"/>
    <col min="6400" max="6400" width="8.09765625" style="35" bestFit="1" customWidth="1"/>
    <col min="6401" max="6401" width="11.09765625" style="35" customWidth="1"/>
    <col min="6402" max="6402" width="47.296875" style="35" customWidth="1"/>
    <col min="6403" max="6403" width="10.296875" style="35" bestFit="1" customWidth="1"/>
    <col min="6404" max="6404" width="5.09765625" style="35" customWidth="1"/>
    <col min="6405" max="6405" width="9.796875" style="35" bestFit="1" customWidth="1"/>
    <col min="6406" max="6406" width="8.19921875" style="35"/>
    <col min="6407" max="6407" width="13.09765625" style="35" customWidth="1"/>
    <col min="6408" max="6408" width="13.59765625" style="35" customWidth="1"/>
    <col min="6409" max="6409" width="11.19921875" style="35" customWidth="1"/>
    <col min="6410" max="6411" width="8.19921875" style="35"/>
    <col min="6412" max="6412" width="8.796875" style="35" bestFit="1" customWidth="1"/>
    <col min="6413" max="6413" width="10.796875" style="35" bestFit="1" customWidth="1"/>
    <col min="6414" max="6653" width="8.19921875" style="35"/>
    <col min="6654" max="6654" width="4.19921875" style="35" customWidth="1"/>
    <col min="6655" max="6655" width="8" style="35" customWidth="1"/>
    <col min="6656" max="6656" width="8.09765625" style="35" bestFit="1" customWidth="1"/>
    <col min="6657" max="6657" width="11.09765625" style="35" customWidth="1"/>
    <col min="6658" max="6658" width="47.296875" style="35" customWidth="1"/>
    <col min="6659" max="6659" width="10.296875" style="35" bestFit="1" customWidth="1"/>
    <col min="6660" max="6660" width="5.09765625" style="35" customWidth="1"/>
    <col min="6661" max="6661" width="9.796875" style="35" bestFit="1" customWidth="1"/>
    <col min="6662" max="6662" width="8.19921875" style="35"/>
    <col min="6663" max="6663" width="13.09765625" style="35" customWidth="1"/>
    <col min="6664" max="6664" width="13.59765625" style="35" customWidth="1"/>
    <col min="6665" max="6665" width="11.19921875" style="35" customWidth="1"/>
    <col min="6666" max="6667" width="8.19921875" style="35"/>
    <col min="6668" max="6668" width="8.796875" style="35" bestFit="1" customWidth="1"/>
    <col min="6669" max="6669" width="10.796875" style="35" bestFit="1" customWidth="1"/>
    <col min="6670" max="6909" width="8.19921875" style="35"/>
    <col min="6910" max="6910" width="4.19921875" style="35" customWidth="1"/>
    <col min="6911" max="6911" width="8" style="35" customWidth="1"/>
    <col min="6912" max="6912" width="8.09765625" style="35" bestFit="1" customWidth="1"/>
    <col min="6913" max="6913" width="11.09765625" style="35" customWidth="1"/>
    <col min="6914" max="6914" width="47.296875" style="35" customWidth="1"/>
    <col min="6915" max="6915" width="10.296875" style="35" bestFit="1" customWidth="1"/>
    <col min="6916" max="6916" width="5.09765625" style="35" customWidth="1"/>
    <col min="6917" max="6917" width="9.796875" style="35" bestFit="1" customWidth="1"/>
    <col min="6918" max="6918" width="8.19921875" style="35"/>
    <col min="6919" max="6919" width="13.09765625" style="35" customWidth="1"/>
    <col min="6920" max="6920" width="13.59765625" style="35" customWidth="1"/>
    <col min="6921" max="6921" width="11.19921875" style="35" customWidth="1"/>
    <col min="6922" max="6923" width="8.19921875" style="35"/>
    <col min="6924" max="6924" width="8.796875" style="35" bestFit="1" customWidth="1"/>
    <col min="6925" max="6925" width="10.796875" style="35" bestFit="1" customWidth="1"/>
    <col min="6926" max="7165" width="8.19921875" style="35"/>
    <col min="7166" max="7166" width="4.19921875" style="35" customWidth="1"/>
    <col min="7167" max="7167" width="8" style="35" customWidth="1"/>
    <col min="7168" max="7168" width="8.09765625" style="35" bestFit="1" customWidth="1"/>
    <col min="7169" max="7169" width="11.09765625" style="35" customWidth="1"/>
    <col min="7170" max="7170" width="47.296875" style="35" customWidth="1"/>
    <col min="7171" max="7171" width="10.296875" style="35" bestFit="1" customWidth="1"/>
    <col min="7172" max="7172" width="5.09765625" style="35" customWidth="1"/>
    <col min="7173" max="7173" width="9.796875" style="35" bestFit="1" customWidth="1"/>
    <col min="7174" max="7174" width="8.19921875" style="35"/>
    <col min="7175" max="7175" width="13.09765625" style="35" customWidth="1"/>
    <col min="7176" max="7176" width="13.59765625" style="35" customWidth="1"/>
    <col min="7177" max="7177" width="11.19921875" style="35" customWidth="1"/>
    <col min="7178" max="7179" width="8.19921875" style="35"/>
    <col min="7180" max="7180" width="8.796875" style="35" bestFit="1" customWidth="1"/>
    <col min="7181" max="7181" width="10.796875" style="35" bestFit="1" customWidth="1"/>
    <col min="7182" max="7421" width="8.19921875" style="35"/>
    <col min="7422" max="7422" width="4.19921875" style="35" customWidth="1"/>
    <col min="7423" max="7423" width="8" style="35" customWidth="1"/>
    <col min="7424" max="7424" width="8.09765625" style="35" bestFit="1" customWidth="1"/>
    <col min="7425" max="7425" width="11.09765625" style="35" customWidth="1"/>
    <col min="7426" max="7426" width="47.296875" style="35" customWidth="1"/>
    <col min="7427" max="7427" width="10.296875" style="35" bestFit="1" customWidth="1"/>
    <col min="7428" max="7428" width="5.09765625" style="35" customWidth="1"/>
    <col min="7429" max="7429" width="9.796875" style="35" bestFit="1" customWidth="1"/>
    <col min="7430" max="7430" width="8.19921875" style="35"/>
    <col min="7431" max="7431" width="13.09765625" style="35" customWidth="1"/>
    <col min="7432" max="7432" width="13.59765625" style="35" customWidth="1"/>
    <col min="7433" max="7433" width="11.19921875" style="35" customWidth="1"/>
    <col min="7434" max="7435" width="8.19921875" style="35"/>
    <col min="7436" max="7436" width="8.796875" style="35" bestFit="1" customWidth="1"/>
    <col min="7437" max="7437" width="10.796875" style="35" bestFit="1" customWidth="1"/>
    <col min="7438" max="7677" width="8.19921875" style="35"/>
    <col min="7678" max="7678" width="4.19921875" style="35" customWidth="1"/>
    <col min="7679" max="7679" width="8" style="35" customWidth="1"/>
    <col min="7680" max="7680" width="8.09765625" style="35" bestFit="1" customWidth="1"/>
    <col min="7681" max="7681" width="11.09765625" style="35" customWidth="1"/>
    <col min="7682" max="7682" width="47.296875" style="35" customWidth="1"/>
    <col min="7683" max="7683" width="10.296875" style="35" bestFit="1" customWidth="1"/>
    <col min="7684" max="7684" width="5.09765625" style="35" customWidth="1"/>
    <col min="7685" max="7685" width="9.796875" style="35" bestFit="1" customWidth="1"/>
    <col min="7686" max="7686" width="8.19921875" style="35"/>
    <col min="7687" max="7687" width="13.09765625" style="35" customWidth="1"/>
    <col min="7688" max="7688" width="13.59765625" style="35" customWidth="1"/>
    <col min="7689" max="7689" width="11.19921875" style="35" customWidth="1"/>
    <col min="7690" max="7691" width="8.19921875" style="35"/>
    <col min="7692" max="7692" width="8.796875" style="35" bestFit="1" customWidth="1"/>
    <col min="7693" max="7693" width="10.796875" style="35" bestFit="1" customWidth="1"/>
    <col min="7694" max="7933" width="8.19921875" style="35"/>
    <col min="7934" max="7934" width="4.19921875" style="35" customWidth="1"/>
    <col min="7935" max="7935" width="8" style="35" customWidth="1"/>
    <col min="7936" max="7936" width="8.09765625" style="35" bestFit="1" customWidth="1"/>
    <col min="7937" max="7937" width="11.09765625" style="35" customWidth="1"/>
    <col min="7938" max="7938" width="47.296875" style="35" customWidth="1"/>
    <col min="7939" max="7939" width="10.296875" style="35" bestFit="1" customWidth="1"/>
    <col min="7940" max="7940" width="5.09765625" style="35" customWidth="1"/>
    <col min="7941" max="7941" width="9.796875" style="35" bestFit="1" customWidth="1"/>
    <col min="7942" max="7942" width="8.19921875" style="35"/>
    <col min="7943" max="7943" width="13.09765625" style="35" customWidth="1"/>
    <col min="7944" max="7944" width="13.59765625" style="35" customWidth="1"/>
    <col min="7945" max="7945" width="11.19921875" style="35" customWidth="1"/>
    <col min="7946" max="7947" width="8.19921875" style="35"/>
    <col min="7948" max="7948" width="8.796875" style="35" bestFit="1" customWidth="1"/>
    <col min="7949" max="7949" width="10.796875" style="35" bestFit="1" customWidth="1"/>
    <col min="7950" max="8189" width="8.19921875" style="35"/>
    <col min="8190" max="8190" width="4.19921875" style="35" customWidth="1"/>
    <col min="8191" max="8191" width="8" style="35" customWidth="1"/>
    <col min="8192" max="8192" width="8.09765625" style="35" bestFit="1" customWidth="1"/>
    <col min="8193" max="8193" width="11.09765625" style="35" customWidth="1"/>
    <col min="8194" max="8194" width="47.296875" style="35" customWidth="1"/>
    <col min="8195" max="8195" width="10.296875" style="35" bestFit="1" customWidth="1"/>
    <col min="8196" max="8196" width="5.09765625" style="35" customWidth="1"/>
    <col min="8197" max="8197" width="9.796875" style="35" bestFit="1" customWidth="1"/>
    <col min="8198" max="8198" width="8.19921875" style="35"/>
    <col min="8199" max="8199" width="13.09765625" style="35" customWidth="1"/>
    <col min="8200" max="8200" width="13.59765625" style="35" customWidth="1"/>
    <col min="8201" max="8201" width="11.19921875" style="35" customWidth="1"/>
    <col min="8202" max="8203" width="8.19921875" style="35"/>
    <col min="8204" max="8204" width="8.796875" style="35" bestFit="1" customWidth="1"/>
    <col min="8205" max="8205" width="10.796875" style="35" bestFit="1" customWidth="1"/>
    <col min="8206" max="8445" width="8.19921875" style="35"/>
    <col min="8446" max="8446" width="4.19921875" style="35" customWidth="1"/>
    <col min="8447" max="8447" width="8" style="35" customWidth="1"/>
    <col min="8448" max="8448" width="8.09765625" style="35" bestFit="1" customWidth="1"/>
    <col min="8449" max="8449" width="11.09765625" style="35" customWidth="1"/>
    <col min="8450" max="8450" width="47.296875" style="35" customWidth="1"/>
    <col min="8451" max="8451" width="10.296875" style="35" bestFit="1" customWidth="1"/>
    <col min="8452" max="8452" width="5.09765625" style="35" customWidth="1"/>
    <col min="8453" max="8453" width="9.796875" style="35" bestFit="1" customWidth="1"/>
    <col min="8454" max="8454" width="8.19921875" style="35"/>
    <col min="8455" max="8455" width="13.09765625" style="35" customWidth="1"/>
    <col min="8456" max="8456" width="13.59765625" style="35" customWidth="1"/>
    <col min="8457" max="8457" width="11.19921875" style="35" customWidth="1"/>
    <col min="8458" max="8459" width="8.19921875" style="35"/>
    <col min="8460" max="8460" width="8.796875" style="35" bestFit="1" customWidth="1"/>
    <col min="8461" max="8461" width="10.796875" style="35" bestFit="1" customWidth="1"/>
    <col min="8462" max="8701" width="8.19921875" style="35"/>
    <col min="8702" max="8702" width="4.19921875" style="35" customWidth="1"/>
    <col min="8703" max="8703" width="8" style="35" customWidth="1"/>
    <col min="8704" max="8704" width="8.09765625" style="35" bestFit="1" customWidth="1"/>
    <col min="8705" max="8705" width="11.09765625" style="35" customWidth="1"/>
    <col min="8706" max="8706" width="47.296875" style="35" customWidth="1"/>
    <col min="8707" max="8707" width="10.296875" style="35" bestFit="1" customWidth="1"/>
    <col min="8708" max="8708" width="5.09765625" style="35" customWidth="1"/>
    <col min="8709" max="8709" width="9.796875" style="35" bestFit="1" customWidth="1"/>
    <col min="8710" max="8710" width="8.19921875" style="35"/>
    <col min="8711" max="8711" width="13.09765625" style="35" customWidth="1"/>
    <col min="8712" max="8712" width="13.59765625" style="35" customWidth="1"/>
    <col min="8713" max="8713" width="11.19921875" style="35" customWidth="1"/>
    <col min="8714" max="8715" width="8.19921875" style="35"/>
    <col min="8716" max="8716" width="8.796875" style="35" bestFit="1" customWidth="1"/>
    <col min="8717" max="8717" width="10.796875" style="35" bestFit="1" customWidth="1"/>
    <col min="8718" max="8957" width="8.19921875" style="35"/>
    <col min="8958" max="8958" width="4.19921875" style="35" customWidth="1"/>
    <col min="8959" max="8959" width="8" style="35" customWidth="1"/>
    <col min="8960" max="8960" width="8.09765625" style="35" bestFit="1" customWidth="1"/>
    <col min="8961" max="8961" width="11.09765625" style="35" customWidth="1"/>
    <col min="8962" max="8962" width="47.296875" style="35" customWidth="1"/>
    <col min="8963" max="8963" width="10.296875" style="35" bestFit="1" customWidth="1"/>
    <col min="8964" max="8964" width="5.09765625" style="35" customWidth="1"/>
    <col min="8965" max="8965" width="9.796875" style="35" bestFit="1" customWidth="1"/>
    <col min="8966" max="8966" width="8.19921875" style="35"/>
    <col min="8967" max="8967" width="13.09765625" style="35" customWidth="1"/>
    <col min="8968" max="8968" width="13.59765625" style="35" customWidth="1"/>
    <col min="8969" max="8969" width="11.19921875" style="35" customWidth="1"/>
    <col min="8970" max="8971" width="8.19921875" style="35"/>
    <col min="8972" max="8972" width="8.796875" style="35" bestFit="1" customWidth="1"/>
    <col min="8973" max="8973" width="10.796875" style="35" bestFit="1" customWidth="1"/>
    <col min="8974" max="9213" width="8.19921875" style="35"/>
    <col min="9214" max="9214" width="4.19921875" style="35" customWidth="1"/>
    <col min="9215" max="9215" width="8" style="35" customWidth="1"/>
    <col min="9216" max="9216" width="8.09765625" style="35" bestFit="1" customWidth="1"/>
    <col min="9217" max="9217" width="11.09765625" style="35" customWidth="1"/>
    <col min="9218" max="9218" width="47.296875" style="35" customWidth="1"/>
    <col min="9219" max="9219" width="10.296875" style="35" bestFit="1" customWidth="1"/>
    <col min="9220" max="9220" width="5.09765625" style="35" customWidth="1"/>
    <col min="9221" max="9221" width="9.796875" style="35" bestFit="1" customWidth="1"/>
    <col min="9222" max="9222" width="8.19921875" style="35"/>
    <col min="9223" max="9223" width="13.09765625" style="35" customWidth="1"/>
    <col min="9224" max="9224" width="13.59765625" style="35" customWidth="1"/>
    <col min="9225" max="9225" width="11.19921875" style="35" customWidth="1"/>
    <col min="9226" max="9227" width="8.19921875" style="35"/>
    <col min="9228" max="9228" width="8.796875" style="35" bestFit="1" customWidth="1"/>
    <col min="9229" max="9229" width="10.796875" style="35" bestFit="1" customWidth="1"/>
    <col min="9230" max="9469" width="8.19921875" style="35"/>
    <col min="9470" max="9470" width="4.19921875" style="35" customWidth="1"/>
    <col min="9471" max="9471" width="8" style="35" customWidth="1"/>
    <col min="9472" max="9472" width="8.09765625" style="35" bestFit="1" customWidth="1"/>
    <col min="9473" max="9473" width="11.09765625" style="35" customWidth="1"/>
    <col min="9474" max="9474" width="47.296875" style="35" customWidth="1"/>
    <col min="9475" max="9475" width="10.296875" style="35" bestFit="1" customWidth="1"/>
    <col min="9476" max="9476" width="5.09765625" style="35" customWidth="1"/>
    <col min="9477" max="9477" width="9.796875" style="35" bestFit="1" customWidth="1"/>
    <col min="9478" max="9478" width="8.19921875" style="35"/>
    <col min="9479" max="9479" width="13.09765625" style="35" customWidth="1"/>
    <col min="9480" max="9480" width="13.59765625" style="35" customWidth="1"/>
    <col min="9481" max="9481" width="11.19921875" style="35" customWidth="1"/>
    <col min="9482" max="9483" width="8.19921875" style="35"/>
    <col min="9484" max="9484" width="8.796875" style="35" bestFit="1" customWidth="1"/>
    <col min="9485" max="9485" width="10.796875" style="35" bestFit="1" customWidth="1"/>
    <col min="9486" max="9725" width="8.19921875" style="35"/>
    <col min="9726" max="9726" width="4.19921875" style="35" customWidth="1"/>
    <col min="9727" max="9727" width="8" style="35" customWidth="1"/>
    <col min="9728" max="9728" width="8.09765625" style="35" bestFit="1" customWidth="1"/>
    <col min="9729" max="9729" width="11.09765625" style="35" customWidth="1"/>
    <col min="9730" max="9730" width="47.296875" style="35" customWidth="1"/>
    <col min="9731" max="9731" width="10.296875" style="35" bestFit="1" customWidth="1"/>
    <col min="9732" max="9732" width="5.09765625" style="35" customWidth="1"/>
    <col min="9733" max="9733" width="9.796875" style="35" bestFit="1" customWidth="1"/>
    <col min="9734" max="9734" width="8.19921875" style="35"/>
    <col min="9735" max="9735" width="13.09765625" style="35" customWidth="1"/>
    <col min="9736" max="9736" width="13.59765625" style="35" customWidth="1"/>
    <col min="9737" max="9737" width="11.19921875" style="35" customWidth="1"/>
    <col min="9738" max="9739" width="8.19921875" style="35"/>
    <col min="9740" max="9740" width="8.796875" style="35" bestFit="1" customWidth="1"/>
    <col min="9741" max="9741" width="10.796875" style="35" bestFit="1" customWidth="1"/>
    <col min="9742" max="9981" width="8.19921875" style="35"/>
    <col min="9982" max="9982" width="4.19921875" style="35" customWidth="1"/>
    <col min="9983" max="9983" width="8" style="35" customWidth="1"/>
    <col min="9984" max="9984" width="8.09765625" style="35" bestFit="1" customWidth="1"/>
    <col min="9985" max="9985" width="11.09765625" style="35" customWidth="1"/>
    <col min="9986" max="9986" width="47.296875" style="35" customWidth="1"/>
    <col min="9987" max="9987" width="10.296875" style="35" bestFit="1" customWidth="1"/>
    <col min="9988" max="9988" width="5.09765625" style="35" customWidth="1"/>
    <col min="9989" max="9989" width="9.796875" style="35" bestFit="1" customWidth="1"/>
    <col min="9990" max="9990" width="8.19921875" style="35"/>
    <col min="9991" max="9991" width="13.09765625" style="35" customWidth="1"/>
    <col min="9992" max="9992" width="13.59765625" style="35" customWidth="1"/>
    <col min="9993" max="9993" width="11.19921875" style="35" customWidth="1"/>
    <col min="9994" max="9995" width="8.19921875" style="35"/>
    <col min="9996" max="9996" width="8.796875" style="35" bestFit="1" customWidth="1"/>
    <col min="9997" max="9997" width="10.796875" style="35" bestFit="1" customWidth="1"/>
    <col min="9998" max="10237" width="8.19921875" style="35"/>
    <col min="10238" max="10238" width="4.19921875" style="35" customWidth="1"/>
    <col min="10239" max="10239" width="8" style="35" customWidth="1"/>
    <col min="10240" max="10240" width="8.09765625" style="35" bestFit="1" customWidth="1"/>
    <col min="10241" max="10241" width="11.09765625" style="35" customWidth="1"/>
    <col min="10242" max="10242" width="47.296875" style="35" customWidth="1"/>
    <col min="10243" max="10243" width="10.296875" style="35" bestFit="1" customWidth="1"/>
    <col min="10244" max="10244" width="5.09765625" style="35" customWidth="1"/>
    <col min="10245" max="10245" width="9.796875" style="35" bestFit="1" customWidth="1"/>
    <col min="10246" max="10246" width="8.19921875" style="35"/>
    <col min="10247" max="10247" width="13.09765625" style="35" customWidth="1"/>
    <col min="10248" max="10248" width="13.59765625" style="35" customWidth="1"/>
    <col min="10249" max="10249" width="11.19921875" style="35" customWidth="1"/>
    <col min="10250" max="10251" width="8.19921875" style="35"/>
    <col min="10252" max="10252" width="8.796875" style="35" bestFit="1" customWidth="1"/>
    <col min="10253" max="10253" width="10.796875" style="35" bestFit="1" customWidth="1"/>
    <col min="10254" max="10493" width="8.19921875" style="35"/>
    <col min="10494" max="10494" width="4.19921875" style="35" customWidth="1"/>
    <col min="10495" max="10495" width="8" style="35" customWidth="1"/>
    <col min="10496" max="10496" width="8.09765625" style="35" bestFit="1" customWidth="1"/>
    <col min="10497" max="10497" width="11.09765625" style="35" customWidth="1"/>
    <col min="10498" max="10498" width="47.296875" style="35" customWidth="1"/>
    <col min="10499" max="10499" width="10.296875" style="35" bestFit="1" customWidth="1"/>
    <col min="10500" max="10500" width="5.09765625" style="35" customWidth="1"/>
    <col min="10501" max="10501" width="9.796875" style="35" bestFit="1" customWidth="1"/>
    <col min="10502" max="10502" width="8.19921875" style="35"/>
    <col min="10503" max="10503" width="13.09765625" style="35" customWidth="1"/>
    <col min="10504" max="10504" width="13.59765625" style="35" customWidth="1"/>
    <col min="10505" max="10505" width="11.19921875" style="35" customWidth="1"/>
    <col min="10506" max="10507" width="8.19921875" style="35"/>
    <col min="10508" max="10508" width="8.796875" style="35" bestFit="1" customWidth="1"/>
    <col min="10509" max="10509" width="10.796875" style="35" bestFit="1" customWidth="1"/>
    <col min="10510" max="10749" width="8.19921875" style="35"/>
    <col min="10750" max="10750" width="4.19921875" style="35" customWidth="1"/>
    <col min="10751" max="10751" width="8" style="35" customWidth="1"/>
    <col min="10752" max="10752" width="8.09765625" style="35" bestFit="1" customWidth="1"/>
    <col min="10753" max="10753" width="11.09765625" style="35" customWidth="1"/>
    <col min="10754" max="10754" width="47.296875" style="35" customWidth="1"/>
    <col min="10755" max="10755" width="10.296875" style="35" bestFit="1" customWidth="1"/>
    <col min="10756" max="10756" width="5.09765625" style="35" customWidth="1"/>
    <col min="10757" max="10757" width="9.796875" style="35" bestFit="1" customWidth="1"/>
    <col min="10758" max="10758" width="8.19921875" style="35"/>
    <col min="10759" max="10759" width="13.09765625" style="35" customWidth="1"/>
    <col min="10760" max="10760" width="13.59765625" style="35" customWidth="1"/>
    <col min="10761" max="10761" width="11.19921875" style="35" customWidth="1"/>
    <col min="10762" max="10763" width="8.19921875" style="35"/>
    <col min="10764" max="10764" width="8.796875" style="35" bestFit="1" customWidth="1"/>
    <col min="10765" max="10765" width="10.796875" style="35" bestFit="1" customWidth="1"/>
    <col min="10766" max="11005" width="8.19921875" style="35"/>
    <col min="11006" max="11006" width="4.19921875" style="35" customWidth="1"/>
    <col min="11007" max="11007" width="8" style="35" customWidth="1"/>
    <col min="11008" max="11008" width="8.09765625" style="35" bestFit="1" customWidth="1"/>
    <col min="11009" max="11009" width="11.09765625" style="35" customWidth="1"/>
    <col min="11010" max="11010" width="47.296875" style="35" customWidth="1"/>
    <col min="11011" max="11011" width="10.296875" style="35" bestFit="1" customWidth="1"/>
    <col min="11012" max="11012" width="5.09765625" style="35" customWidth="1"/>
    <col min="11013" max="11013" width="9.796875" style="35" bestFit="1" customWidth="1"/>
    <col min="11014" max="11014" width="8.19921875" style="35"/>
    <col min="11015" max="11015" width="13.09765625" style="35" customWidth="1"/>
    <col min="11016" max="11016" width="13.59765625" style="35" customWidth="1"/>
    <col min="11017" max="11017" width="11.19921875" style="35" customWidth="1"/>
    <col min="11018" max="11019" width="8.19921875" style="35"/>
    <col min="11020" max="11020" width="8.796875" style="35" bestFit="1" customWidth="1"/>
    <col min="11021" max="11021" width="10.796875" style="35" bestFit="1" customWidth="1"/>
    <col min="11022" max="11261" width="8.19921875" style="35"/>
    <col min="11262" max="11262" width="4.19921875" style="35" customWidth="1"/>
    <col min="11263" max="11263" width="8" style="35" customWidth="1"/>
    <col min="11264" max="11264" width="8.09765625" style="35" bestFit="1" customWidth="1"/>
    <col min="11265" max="11265" width="11.09765625" style="35" customWidth="1"/>
    <col min="11266" max="11266" width="47.296875" style="35" customWidth="1"/>
    <col min="11267" max="11267" width="10.296875" style="35" bestFit="1" customWidth="1"/>
    <col min="11268" max="11268" width="5.09765625" style="35" customWidth="1"/>
    <col min="11269" max="11269" width="9.796875" style="35" bestFit="1" customWidth="1"/>
    <col min="11270" max="11270" width="8.19921875" style="35"/>
    <col min="11271" max="11271" width="13.09765625" style="35" customWidth="1"/>
    <col min="11272" max="11272" width="13.59765625" style="35" customWidth="1"/>
    <col min="11273" max="11273" width="11.19921875" style="35" customWidth="1"/>
    <col min="11274" max="11275" width="8.19921875" style="35"/>
    <col min="11276" max="11276" width="8.796875" style="35" bestFit="1" customWidth="1"/>
    <col min="11277" max="11277" width="10.796875" style="35" bestFit="1" customWidth="1"/>
    <col min="11278" max="11517" width="8.19921875" style="35"/>
    <col min="11518" max="11518" width="4.19921875" style="35" customWidth="1"/>
    <col min="11519" max="11519" width="8" style="35" customWidth="1"/>
    <col min="11520" max="11520" width="8.09765625" style="35" bestFit="1" customWidth="1"/>
    <col min="11521" max="11521" width="11.09765625" style="35" customWidth="1"/>
    <col min="11522" max="11522" width="47.296875" style="35" customWidth="1"/>
    <col min="11523" max="11523" width="10.296875" style="35" bestFit="1" customWidth="1"/>
    <col min="11524" max="11524" width="5.09765625" style="35" customWidth="1"/>
    <col min="11525" max="11525" width="9.796875" style="35" bestFit="1" customWidth="1"/>
    <col min="11526" max="11526" width="8.19921875" style="35"/>
    <col min="11527" max="11527" width="13.09765625" style="35" customWidth="1"/>
    <col min="11528" max="11528" width="13.59765625" style="35" customWidth="1"/>
    <col min="11529" max="11529" width="11.19921875" style="35" customWidth="1"/>
    <col min="11530" max="11531" width="8.19921875" style="35"/>
    <col min="11532" max="11532" width="8.796875" style="35" bestFit="1" customWidth="1"/>
    <col min="11533" max="11533" width="10.796875" style="35" bestFit="1" customWidth="1"/>
    <col min="11534" max="11773" width="8.19921875" style="35"/>
    <col min="11774" max="11774" width="4.19921875" style="35" customWidth="1"/>
    <col min="11775" max="11775" width="8" style="35" customWidth="1"/>
    <col min="11776" max="11776" width="8.09765625" style="35" bestFit="1" customWidth="1"/>
    <col min="11777" max="11777" width="11.09765625" style="35" customWidth="1"/>
    <col min="11778" max="11778" width="47.296875" style="35" customWidth="1"/>
    <col min="11779" max="11779" width="10.296875" style="35" bestFit="1" customWidth="1"/>
    <col min="11780" max="11780" width="5.09765625" style="35" customWidth="1"/>
    <col min="11781" max="11781" width="9.796875" style="35" bestFit="1" customWidth="1"/>
    <col min="11782" max="11782" width="8.19921875" style="35"/>
    <col min="11783" max="11783" width="13.09765625" style="35" customWidth="1"/>
    <col min="11784" max="11784" width="13.59765625" style="35" customWidth="1"/>
    <col min="11785" max="11785" width="11.19921875" style="35" customWidth="1"/>
    <col min="11786" max="11787" width="8.19921875" style="35"/>
    <col min="11788" max="11788" width="8.796875" style="35" bestFit="1" customWidth="1"/>
    <col min="11789" max="11789" width="10.796875" style="35" bestFit="1" customWidth="1"/>
    <col min="11790" max="12029" width="8.19921875" style="35"/>
    <col min="12030" max="12030" width="4.19921875" style="35" customWidth="1"/>
    <col min="12031" max="12031" width="8" style="35" customWidth="1"/>
    <col min="12032" max="12032" width="8.09765625" style="35" bestFit="1" customWidth="1"/>
    <col min="12033" max="12033" width="11.09765625" style="35" customWidth="1"/>
    <col min="12034" max="12034" width="47.296875" style="35" customWidth="1"/>
    <col min="12035" max="12035" width="10.296875" style="35" bestFit="1" customWidth="1"/>
    <col min="12036" max="12036" width="5.09765625" style="35" customWidth="1"/>
    <col min="12037" max="12037" width="9.796875" style="35" bestFit="1" customWidth="1"/>
    <col min="12038" max="12038" width="8.19921875" style="35"/>
    <col min="12039" max="12039" width="13.09765625" style="35" customWidth="1"/>
    <col min="12040" max="12040" width="13.59765625" style="35" customWidth="1"/>
    <col min="12041" max="12041" width="11.19921875" style="35" customWidth="1"/>
    <col min="12042" max="12043" width="8.19921875" style="35"/>
    <col min="12044" max="12044" width="8.796875" style="35" bestFit="1" customWidth="1"/>
    <col min="12045" max="12045" width="10.796875" style="35" bestFit="1" customWidth="1"/>
    <col min="12046" max="12285" width="8.19921875" style="35"/>
    <col min="12286" max="12286" width="4.19921875" style="35" customWidth="1"/>
    <col min="12287" max="12287" width="8" style="35" customWidth="1"/>
    <col min="12288" max="12288" width="8.09765625" style="35" bestFit="1" customWidth="1"/>
    <col min="12289" max="12289" width="11.09765625" style="35" customWidth="1"/>
    <col min="12290" max="12290" width="47.296875" style="35" customWidth="1"/>
    <col min="12291" max="12291" width="10.296875" style="35" bestFit="1" customWidth="1"/>
    <col min="12292" max="12292" width="5.09765625" style="35" customWidth="1"/>
    <col min="12293" max="12293" width="9.796875" style="35" bestFit="1" customWidth="1"/>
    <col min="12294" max="12294" width="8.19921875" style="35"/>
    <col min="12295" max="12295" width="13.09765625" style="35" customWidth="1"/>
    <col min="12296" max="12296" width="13.59765625" style="35" customWidth="1"/>
    <col min="12297" max="12297" width="11.19921875" style="35" customWidth="1"/>
    <col min="12298" max="12299" width="8.19921875" style="35"/>
    <col min="12300" max="12300" width="8.796875" style="35" bestFit="1" customWidth="1"/>
    <col min="12301" max="12301" width="10.796875" style="35" bestFit="1" customWidth="1"/>
    <col min="12302" max="12541" width="8.19921875" style="35"/>
    <col min="12542" max="12542" width="4.19921875" style="35" customWidth="1"/>
    <col min="12543" max="12543" width="8" style="35" customWidth="1"/>
    <col min="12544" max="12544" width="8.09765625" style="35" bestFit="1" customWidth="1"/>
    <col min="12545" max="12545" width="11.09765625" style="35" customWidth="1"/>
    <col min="12546" max="12546" width="47.296875" style="35" customWidth="1"/>
    <col min="12547" max="12547" width="10.296875" style="35" bestFit="1" customWidth="1"/>
    <col min="12548" max="12548" width="5.09765625" style="35" customWidth="1"/>
    <col min="12549" max="12549" width="9.796875" style="35" bestFit="1" customWidth="1"/>
    <col min="12550" max="12550" width="8.19921875" style="35"/>
    <col min="12551" max="12551" width="13.09765625" style="35" customWidth="1"/>
    <col min="12552" max="12552" width="13.59765625" style="35" customWidth="1"/>
    <col min="12553" max="12553" width="11.19921875" style="35" customWidth="1"/>
    <col min="12554" max="12555" width="8.19921875" style="35"/>
    <col min="12556" max="12556" width="8.796875" style="35" bestFit="1" customWidth="1"/>
    <col min="12557" max="12557" width="10.796875" style="35" bestFit="1" customWidth="1"/>
    <col min="12558" max="12797" width="8.19921875" style="35"/>
    <col min="12798" max="12798" width="4.19921875" style="35" customWidth="1"/>
    <col min="12799" max="12799" width="8" style="35" customWidth="1"/>
    <col min="12800" max="12800" width="8.09765625" style="35" bestFit="1" customWidth="1"/>
    <col min="12801" max="12801" width="11.09765625" style="35" customWidth="1"/>
    <col min="12802" max="12802" width="47.296875" style="35" customWidth="1"/>
    <col min="12803" max="12803" width="10.296875" style="35" bestFit="1" customWidth="1"/>
    <col min="12804" max="12804" width="5.09765625" style="35" customWidth="1"/>
    <col min="12805" max="12805" width="9.796875" style="35" bestFit="1" customWidth="1"/>
    <col min="12806" max="12806" width="8.19921875" style="35"/>
    <col min="12807" max="12807" width="13.09765625" style="35" customWidth="1"/>
    <col min="12808" max="12808" width="13.59765625" style="35" customWidth="1"/>
    <col min="12809" max="12809" width="11.19921875" style="35" customWidth="1"/>
    <col min="12810" max="12811" width="8.19921875" style="35"/>
    <col min="12812" max="12812" width="8.796875" style="35" bestFit="1" customWidth="1"/>
    <col min="12813" max="12813" width="10.796875" style="35" bestFit="1" customWidth="1"/>
    <col min="12814" max="13053" width="8.19921875" style="35"/>
    <col min="13054" max="13054" width="4.19921875" style="35" customWidth="1"/>
    <col min="13055" max="13055" width="8" style="35" customWidth="1"/>
    <col min="13056" max="13056" width="8.09765625" style="35" bestFit="1" customWidth="1"/>
    <col min="13057" max="13057" width="11.09765625" style="35" customWidth="1"/>
    <col min="13058" max="13058" width="47.296875" style="35" customWidth="1"/>
    <col min="13059" max="13059" width="10.296875" style="35" bestFit="1" customWidth="1"/>
    <col min="13060" max="13060" width="5.09765625" style="35" customWidth="1"/>
    <col min="13061" max="13061" width="9.796875" style="35" bestFit="1" customWidth="1"/>
    <col min="13062" max="13062" width="8.19921875" style="35"/>
    <col min="13063" max="13063" width="13.09765625" style="35" customWidth="1"/>
    <col min="13064" max="13064" width="13.59765625" style="35" customWidth="1"/>
    <col min="13065" max="13065" width="11.19921875" style="35" customWidth="1"/>
    <col min="13066" max="13067" width="8.19921875" style="35"/>
    <col min="13068" max="13068" width="8.796875" style="35" bestFit="1" customWidth="1"/>
    <col min="13069" max="13069" width="10.796875" style="35" bestFit="1" customWidth="1"/>
    <col min="13070" max="13309" width="8.19921875" style="35"/>
    <col min="13310" max="13310" width="4.19921875" style="35" customWidth="1"/>
    <col min="13311" max="13311" width="8" style="35" customWidth="1"/>
    <col min="13312" max="13312" width="8.09765625" style="35" bestFit="1" customWidth="1"/>
    <col min="13313" max="13313" width="11.09765625" style="35" customWidth="1"/>
    <col min="13314" max="13314" width="47.296875" style="35" customWidth="1"/>
    <col min="13315" max="13315" width="10.296875" style="35" bestFit="1" customWidth="1"/>
    <col min="13316" max="13316" width="5.09765625" style="35" customWidth="1"/>
    <col min="13317" max="13317" width="9.796875" style="35" bestFit="1" customWidth="1"/>
    <col min="13318" max="13318" width="8.19921875" style="35"/>
    <col min="13319" max="13319" width="13.09765625" style="35" customWidth="1"/>
    <col min="13320" max="13320" width="13.59765625" style="35" customWidth="1"/>
    <col min="13321" max="13321" width="11.19921875" style="35" customWidth="1"/>
    <col min="13322" max="13323" width="8.19921875" style="35"/>
    <col min="13324" max="13324" width="8.796875" style="35" bestFit="1" customWidth="1"/>
    <col min="13325" max="13325" width="10.796875" style="35" bestFit="1" customWidth="1"/>
    <col min="13326" max="13565" width="8.19921875" style="35"/>
    <col min="13566" max="13566" width="4.19921875" style="35" customWidth="1"/>
    <col min="13567" max="13567" width="8" style="35" customWidth="1"/>
    <col min="13568" max="13568" width="8.09765625" style="35" bestFit="1" customWidth="1"/>
    <col min="13569" max="13569" width="11.09765625" style="35" customWidth="1"/>
    <col min="13570" max="13570" width="47.296875" style="35" customWidth="1"/>
    <col min="13571" max="13571" width="10.296875" style="35" bestFit="1" customWidth="1"/>
    <col min="13572" max="13572" width="5.09765625" style="35" customWidth="1"/>
    <col min="13573" max="13573" width="9.796875" style="35" bestFit="1" customWidth="1"/>
    <col min="13574" max="13574" width="8.19921875" style="35"/>
    <col min="13575" max="13575" width="13.09765625" style="35" customWidth="1"/>
    <col min="13576" max="13576" width="13.59765625" style="35" customWidth="1"/>
    <col min="13577" max="13577" width="11.19921875" style="35" customWidth="1"/>
    <col min="13578" max="13579" width="8.19921875" style="35"/>
    <col min="13580" max="13580" width="8.796875" style="35" bestFit="1" customWidth="1"/>
    <col min="13581" max="13581" width="10.796875" style="35" bestFit="1" customWidth="1"/>
    <col min="13582" max="13821" width="8.19921875" style="35"/>
    <col min="13822" max="13822" width="4.19921875" style="35" customWidth="1"/>
    <col min="13823" max="13823" width="8" style="35" customWidth="1"/>
    <col min="13824" max="13824" width="8.09765625" style="35" bestFit="1" customWidth="1"/>
    <col min="13825" max="13825" width="11.09765625" style="35" customWidth="1"/>
    <col min="13826" max="13826" width="47.296875" style="35" customWidth="1"/>
    <col min="13827" max="13827" width="10.296875" style="35" bestFit="1" customWidth="1"/>
    <col min="13828" max="13828" width="5.09765625" style="35" customWidth="1"/>
    <col min="13829" max="13829" width="9.796875" style="35" bestFit="1" customWidth="1"/>
    <col min="13830" max="13830" width="8.19921875" style="35"/>
    <col min="13831" max="13831" width="13.09765625" style="35" customWidth="1"/>
    <col min="13832" max="13832" width="13.59765625" style="35" customWidth="1"/>
    <col min="13833" max="13833" width="11.19921875" style="35" customWidth="1"/>
    <col min="13834" max="13835" width="8.19921875" style="35"/>
    <col min="13836" max="13836" width="8.796875" style="35" bestFit="1" customWidth="1"/>
    <col min="13837" max="13837" width="10.796875" style="35" bestFit="1" customWidth="1"/>
    <col min="13838" max="14077" width="8.19921875" style="35"/>
    <col min="14078" max="14078" width="4.19921875" style="35" customWidth="1"/>
    <col min="14079" max="14079" width="8" style="35" customWidth="1"/>
    <col min="14080" max="14080" width="8.09765625" style="35" bestFit="1" customWidth="1"/>
    <col min="14081" max="14081" width="11.09765625" style="35" customWidth="1"/>
    <col min="14082" max="14082" width="47.296875" style="35" customWidth="1"/>
    <col min="14083" max="14083" width="10.296875" style="35" bestFit="1" customWidth="1"/>
    <col min="14084" max="14084" width="5.09765625" style="35" customWidth="1"/>
    <col min="14085" max="14085" width="9.796875" style="35" bestFit="1" customWidth="1"/>
    <col min="14086" max="14086" width="8.19921875" style="35"/>
    <col min="14087" max="14087" width="13.09765625" style="35" customWidth="1"/>
    <col min="14088" max="14088" width="13.59765625" style="35" customWidth="1"/>
    <col min="14089" max="14089" width="11.19921875" style="35" customWidth="1"/>
    <col min="14090" max="14091" width="8.19921875" style="35"/>
    <col min="14092" max="14092" width="8.796875" style="35" bestFit="1" customWidth="1"/>
    <col min="14093" max="14093" width="10.796875" style="35" bestFit="1" customWidth="1"/>
    <col min="14094" max="14333" width="8.19921875" style="35"/>
    <col min="14334" max="14334" width="4.19921875" style="35" customWidth="1"/>
    <col min="14335" max="14335" width="8" style="35" customWidth="1"/>
    <col min="14336" max="14336" width="8.09765625" style="35" bestFit="1" customWidth="1"/>
    <col min="14337" max="14337" width="11.09765625" style="35" customWidth="1"/>
    <col min="14338" max="14338" width="47.296875" style="35" customWidth="1"/>
    <col min="14339" max="14339" width="10.296875" style="35" bestFit="1" customWidth="1"/>
    <col min="14340" max="14340" width="5.09765625" style="35" customWidth="1"/>
    <col min="14341" max="14341" width="9.796875" style="35" bestFit="1" customWidth="1"/>
    <col min="14342" max="14342" width="8.19921875" style="35"/>
    <col min="14343" max="14343" width="13.09765625" style="35" customWidth="1"/>
    <col min="14344" max="14344" width="13.59765625" style="35" customWidth="1"/>
    <col min="14345" max="14345" width="11.19921875" style="35" customWidth="1"/>
    <col min="14346" max="14347" width="8.19921875" style="35"/>
    <col min="14348" max="14348" width="8.796875" style="35" bestFit="1" customWidth="1"/>
    <col min="14349" max="14349" width="10.796875" style="35" bestFit="1" customWidth="1"/>
    <col min="14350" max="14589" width="8.19921875" style="35"/>
    <col min="14590" max="14590" width="4.19921875" style="35" customWidth="1"/>
    <col min="14591" max="14591" width="8" style="35" customWidth="1"/>
    <col min="14592" max="14592" width="8.09765625" style="35" bestFit="1" customWidth="1"/>
    <col min="14593" max="14593" width="11.09765625" style="35" customWidth="1"/>
    <col min="14594" max="14594" width="47.296875" style="35" customWidth="1"/>
    <col min="14595" max="14595" width="10.296875" style="35" bestFit="1" customWidth="1"/>
    <col min="14596" max="14596" width="5.09765625" style="35" customWidth="1"/>
    <col min="14597" max="14597" width="9.796875" style="35" bestFit="1" customWidth="1"/>
    <col min="14598" max="14598" width="8.19921875" style="35"/>
    <col min="14599" max="14599" width="13.09765625" style="35" customWidth="1"/>
    <col min="14600" max="14600" width="13.59765625" style="35" customWidth="1"/>
    <col min="14601" max="14601" width="11.19921875" style="35" customWidth="1"/>
    <col min="14602" max="14603" width="8.19921875" style="35"/>
    <col min="14604" max="14604" width="8.796875" style="35" bestFit="1" customWidth="1"/>
    <col min="14605" max="14605" width="10.796875" style="35" bestFit="1" customWidth="1"/>
    <col min="14606" max="14845" width="8.19921875" style="35"/>
    <col min="14846" max="14846" width="4.19921875" style="35" customWidth="1"/>
    <col min="14847" max="14847" width="8" style="35" customWidth="1"/>
    <col min="14848" max="14848" width="8.09765625" style="35" bestFit="1" customWidth="1"/>
    <col min="14849" max="14849" width="11.09765625" style="35" customWidth="1"/>
    <col min="14850" max="14850" width="47.296875" style="35" customWidth="1"/>
    <col min="14851" max="14851" width="10.296875" style="35" bestFit="1" customWidth="1"/>
    <col min="14852" max="14852" width="5.09765625" style="35" customWidth="1"/>
    <col min="14853" max="14853" width="9.796875" style="35" bestFit="1" customWidth="1"/>
    <col min="14854" max="14854" width="8.19921875" style="35"/>
    <col min="14855" max="14855" width="13.09765625" style="35" customWidth="1"/>
    <col min="14856" max="14856" width="13.59765625" style="35" customWidth="1"/>
    <col min="14857" max="14857" width="11.19921875" style="35" customWidth="1"/>
    <col min="14858" max="14859" width="8.19921875" style="35"/>
    <col min="14860" max="14860" width="8.796875" style="35" bestFit="1" customWidth="1"/>
    <col min="14861" max="14861" width="10.796875" style="35" bestFit="1" customWidth="1"/>
    <col min="14862" max="15101" width="8.19921875" style="35"/>
    <col min="15102" max="15102" width="4.19921875" style="35" customWidth="1"/>
    <col min="15103" max="15103" width="8" style="35" customWidth="1"/>
    <col min="15104" max="15104" width="8.09765625" style="35" bestFit="1" customWidth="1"/>
    <col min="15105" max="15105" width="11.09765625" style="35" customWidth="1"/>
    <col min="15106" max="15106" width="47.296875" style="35" customWidth="1"/>
    <col min="15107" max="15107" width="10.296875" style="35" bestFit="1" customWidth="1"/>
    <col min="15108" max="15108" width="5.09765625" style="35" customWidth="1"/>
    <col min="15109" max="15109" width="9.796875" style="35" bestFit="1" customWidth="1"/>
    <col min="15110" max="15110" width="8.19921875" style="35"/>
    <col min="15111" max="15111" width="13.09765625" style="35" customWidth="1"/>
    <col min="15112" max="15112" width="13.59765625" style="35" customWidth="1"/>
    <col min="15113" max="15113" width="11.19921875" style="35" customWidth="1"/>
    <col min="15114" max="15115" width="8.19921875" style="35"/>
    <col min="15116" max="15116" width="8.796875" style="35" bestFit="1" customWidth="1"/>
    <col min="15117" max="15117" width="10.796875" style="35" bestFit="1" customWidth="1"/>
    <col min="15118" max="15357" width="8.19921875" style="35"/>
    <col min="15358" max="15358" width="4.19921875" style="35" customWidth="1"/>
    <col min="15359" max="15359" width="8" style="35" customWidth="1"/>
    <col min="15360" max="15360" width="8.09765625" style="35" bestFit="1" customWidth="1"/>
    <col min="15361" max="15361" width="11.09765625" style="35" customWidth="1"/>
    <col min="15362" max="15362" width="47.296875" style="35" customWidth="1"/>
    <col min="15363" max="15363" width="10.296875" style="35" bestFit="1" customWidth="1"/>
    <col min="15364" max="15364" width="5.09765625" style="35" customWidth="1"/>
    <col min="15365" max="15365" width="9.796875" style="35" bestFit="1" customWidth="1"/>
    <col min="15366" max="15366" width="8.19921875" style="35"/>
    <col min="15367" max="15367" width="13.09765625" style="35" customWidth="1"/>
    <col min="15368" max="15368" width="13.59765625" style="35" customWidth="1"/>
    <col min="15369" max="15369" width="11.19921875" style="35" customWidth="1"/>
    <col min="15370" max="15371" width="8.19921875" style="35"/>
    <col min="15372" max="15372" width="8.796875" style="35" bestFit="1" customWidth="1"/>
    <col min="15373" max="15373" width="10.796875" style="35" bestFit="1" customWidth="1"/>
    <col min="15374" max="15613" width="8.19921875" style="35"/>
    <col min="15614" max="15614" width="4.19921875" style="35" customWidth="1"/>
    <col min="15615" max="15615" width="8" style="35" customWidth="1"/>
    <col min="15616" max="15616" width="8.09765625" style="35" bestFit="1" customWidth="1"/>
    <col min="15617" max="15617" width="11.09765625" style="35" customWidth="1"/>
    <col min="15618" max="15618" width="47.296875" style="35" customWidth="1"/>
    <col min="15619" max="15619" width="10.296875" style="35" bestFit="1" customWidth="1"/>
    <col min="15620" max="15620" width="5.09765625" style="35" customWidth="1"/>
    <col min="15621" max="15621" width="9.796875" style="35" bestFit="1" customWidth="1"/>
    <col min="15622" max="15622" width="8.19921875" style="35"/>
    <col min="15623" max="15623" width="13.09765625" style="35" customWidth="1"/>
    <col min="15624" max="15624" width="13.59765625" style="35" customWidth="1"/>
    <col min="15625" max="15625" width="11.19921875" style="35" customWidth="1"/>
    <col min="15626" max="15627" width="8.19921875" style="35"/>
    <col min="15628" max="15628" width="8.796875" style="35" bestFit="1" customWidth="1"/>
    <col min="15629" max="15629" width="10.796875" style="35" bestFit="1" customWidth="1"/>
    <col min="15630" max="15869" width="8.19921875" style="35"/>
    <col min="15870" max="15870" width="4.19921875" style="35" customWidth="1"/>
    <col min="15871" max="15871" width="8" style="35" customWidth="1"/>
    <col min="15872" max="15872" width="8.09765625" style="35" bestFit="1" customWidth="1"/>
    <col min="15873" max="15873" width="11.09765625" style="35" customWidth="1"/>
    <col min="15874" max="15874" width="47.296875" style="35" customWidth="1"/>
    <col min="15875" max="15875" width="10.296875" style="35" bestFit="1" customWidth="1"/>
    <col min="15876" max="15876" width="5.09765625" style="35" customWidth="1"/>
    <col min="15877" max="15877" width="9.796875" style="35" bestFit="1" customWidth="1"/>
    <col min="15878" max="15878" width="8.19921875" style="35"/>
    <col min="15879" max="15879" width="13.09765625" style="35" customWidth="1"/>
    <col min="15880" max="15880" width="13.59765625" style="35" customWidth="1"/>
    <col min="15881" max="15881" width="11.19921875" style="35" customWidth="1"/>
    <col min="15882" max="15883" width="8.19921875" style="35"/>
    <col min="15884" max="15884" width="8.796875" style="35" bestFit="1" customWidth="1"/>
    <col min="15885" max="15885" width="10.796875" style="35" bestFit="1" customWidth="1"/>
    <col min="15886" max="16125" width="8.19921875" style="35"/>
    <col min="16126" max="16126" width="4.19921875" style="35" customWidth="1"/>
    <col min="16127" max="16127" width="8" style="35" customWidth="1"/>
    <col min="16128" max="16128" width="8.09765625" style="35" bestFit="1" customWidth="1"/>
    <col min="16129" max="16129" width="11.09765625" style="35" customWidth="1"/>
    <col min="16130" max="16130" width="47.296875" style="35" customWidth="1"/>
    <col min="16131" max="16131" width="10.296875" style="35" bestFit="1" customWidth="1"/>
    <col min="16132" max="16132" width="5.09765625" style="35" customWidth="1"/>
    <col min="16133" max="16133" width="9.796875" style="35" bestFit="1" customWidth="1"/>
    <col min="16134" max="16134" width="8.19921875" style="35"/>
    <col min="16135" max="16135" width="13.09765625" style="35" customWidth="1"/>
    <col min="16136" max="16136" width="13.59765625" style="35" customWidth="1"/>
    <col min="16137" max="16137" width="11.19921875" style="35" customWidth="1"/>
    <col min="16138" max="16139" width="8.19921875" style="35"/>
    <col min="16140" max="16140" width="8.796875" style="35" bestFit="1" customWidth="1"/>
    <col min="16141" max="16141" width="10.796875" style="35" bestFit="1" customWidth="1"/>
    <col min="16142" max="16384" width="8.19921875" style="35"/>
  </cols>
  <sheetData>
    <row r="1" spans="1:16">
      <c r="A1" s="106" t="s">
        <v>0</v>
      </c>
      <c r="E1" s="313" t="s">
        <v>1256</v>
      </c>
      <c r="J1" s="304" t="s">
        <v>1274</v>
      </c>
      <c r="K1" s="414" t="s">
        <v>1276</v>
      </c>
      <c r="L1" s="414" t="s">
        <v>1277</v>
      </c>
      <c r="M1" s="414" t="s">
        <v>1278</v>
      </c>
      <c r="N1" s="414" t="s">
        <v>1279</v>
      </c>
    </row>
    <row r="2" spans="1:16">
      <c r="A2" s="311" t="s">
        <v>1</v>
      </c>
      <c r="B2" s="311"/>
      <c r="C2" s="312"/>
      <c r="D2" s="312" t="s">
        <v>1283</v>
      </c>
      <c r="E2" s="313" t="s">
        <v>1272</v>
      </c>
      <c r="G2" s="245"/>
      <c r="J2" s="304" t="s">
        <v>1275</v>
      </c>
      <c r="K2" s="415">
        <f>14.7</f>
        <v>14.7</v>
      </c>
      <c r="L2" s="415">
        <v>195.3</v>
      </c>
      <c r="M2" s="415">
        <f>14.7*8</f>
        <v>117.6</v>
      </c>
      <c r="N2" s="415" t="s">
        <v>1280</v>
      </c>
    </row>
    <row r="3" spans="1:16">
      <c r="A3" s="311" t="s">
        <v>5</v>
      </c>
      <c r="B3" s="311"/>
      <c r="C3" s="312"/>
      <c r="E3" s="313"/>
      <c r="G3" s="245"/>
      <c r="I3" s="94">
        <v>1</v>
      </c>
      <c r="J3" s="468"/>
      <c r="K3" s="106"/>
    </row>
    <row r="4" spans="1:16" ht="13.8" thickBot="1">
      <c r="A4" s="314" t="s">
        <v>8</v>
      </c>
      <c r="B4" s="311"/>
      <c r="C4" s="312"/>
      <c r="D4" s="313"/>
      <c r="E4" s="315">
        <v>2141</v>
      </c>
      <c r="G4" s="316"/>
      <c r="I4" s="94"/>
      <c r="J4" s="468"/>
      <c r="K4" s="106"/>
    </row>
    <row r="5" spans="1:16">
      <c r="A5" s="317" t="s">
        <v>10</v>
      </c>
      <c r="B5" s="318"/>
      <c r="C5" s="319"/>
      <c r="D5" s="320"/>
      <c r="E5" s="551" t="s">
        <v>11</v>
      </c>
      <c r="F5" s="552"/>
      <c r="G5" s="555" t="s">
        <v>12</v>
      </c>
      <c r="H5" s="557" t="s">
        <v>13</v>
      </c>
      <c r="I5" s="105" t="s">
        <v>14</v>
      </c>
      <c r="L5" s="106"/>
    </row>
    <row r="6" spans="1:16" ht="13.8" thickBot="1">
      <c r="A6" s="321" t="s">
        <v>16</v>
      </c>
      <c r="B6" s="322" t="s">
        <v>17</v>
      </c>
      <c r="C6" s="322" t="s">
        <v>18</v>
      </c>
      <c r="D6" s="322" t="s">
        <v>19</v>
      </c>
      <c r="E6" s="553"/>
      <c r="F6" s="554"/>
      <c r="G6" s="556"/>
      <c r="H6" s="558"/>
      <c r="I6" s="109">
        <f>SUM(I8:I24)</f>
        <v>2</v>
      </c>
      <c r="J6" s="2" t="s">
        <v>20</v>
      </c>
      <c r="K6" s="2" t="s">
        <v>21</v>
      </c>
    </row>
    <row r="7" spans="1:16">
      <c r="A7" s="323"/>
      <c r="B7" s="149"/>
      <c r="C7" s="149"/>
      <c r="D7" s="149"/>
      <c r="E7" s="324"/>
      <c r="F7" s="325"/>
      <c r="G7" s="168"/>
      <c r="H7" s="169"/>
    </row>
    <row r="8" spans="1:16">
      <c r="A8" s="327" t="str">
        <f>IF(I8&lt;&gt;"",MAX(A$1:A7)+1,"")</f>
        <v/>
      </c>
      <c r="B8" s="149"/>
      <c r="C8" s="149"/>
      <c r="D8" s="154"/>
      <c r="E8" s="229"/>
      <c r="F8" s="305"/>
      <c r="G8" s="149"/>
      <c r="H8" s="169"/>
      <c r="P8" s="303"/>
    </row>
    <row r="9" spans="1:16" s="173" customFormat="1" ht="39.6">
      <c r="A9" s="327" t="str">
        <f>IF(I9&lt;&gt;"",MAX(A$1:A8)+1,"")</f>
        <v/>
      </c>
      <c r="B9" s="392" t="s">
        <v>843</v>
      </c>
      <c r="C9" s="157"/>
      <c r="D9" s="361"/>
      <c r="E9" s="144" t="s">
        <v>844</v>
      </c>
      <c r="F9" s="167"/>
      <c r="G9" s="158"/>
      <c r="H9" s="156"/>
      <c r="I9" s="171"/>
      <c r="J9" s="172"/>
      <c r="M9" s="35"/>
      <c r="N9" s="35"/>
      <c r="P9" s="303"/>
    </row>
    <row r="10" spans="1:16" s="173" customFormat="1">
      <c r="A10" s="327"/>
      <c r="B10" s="293"/>
      <c r="C10" s="355"/>
      <c r="D10" s="356"/>
      <c r="E10" s="163"/>
      <c r="F10" s="167"/>
      <c r="G10" s="158"/>
      <c r="H10" s="156"/>
      <c r="I10" s="171"/>
      <c r="J10" s="172"/>
      <c r="M10" s="35"/>
      <c r="N10" s="35"/>
      <c r="P10" s="303"/>
    </row>
    <row r="11" spans="1:16" s="173" customFormat="1">
      <c r="A11" s="327">
        <f>IF(I11&lt;&gt;"",MAX(A$1:A10)+1,"")</f>
        <v>1</v>
      </c>
      <c r="B11" s="293"/>
      <c r="C11" s="379" t="s">
        <v>1242</v>
      </c>
      <c r="D11" s="380"/>
      <c r="E11" s="362" t="s">
        <v>1233</v>
      </c>
      <c r="F11" s="369"/>
      <c r="G11" s="342" t="s">
        <v>99</v>
      </c>
      <c r="H11" s="479">
        <f>F14</f>
        <v>183.5</v>
      </c>
      <c r="I11" s="105">
        <v>1</v>
      </c>
      <c r="J11" s="172"/>
      <c r="M11" s="35"/>
      <c r="N11" s="35"/>
      <c r="P11" s="303"/>
    </row>
    <row r="12" spans="1:16" s="173" customFormat="1">
      <c r="A12" s="327"/>
      <c r="B12" s="293"/>
      <c r="C12" s="407"/>
      <c r="D12" s="380"/>
      <c r="E12" s="163" t="s">
        <v>1274</v>
      </c>
      <c r="F12" s="167">
        <f>55.6+69.6</f>
        <v>125.19999999999999</v>
      </c>
      <c r="G12" s="342"/>
      <c r="H12" s="479"/>
      <c r="I12" s="171"/>
      <c r="J12" s="172"/>
      <c r="M12" s="35"/>
      <c r="N12" s="35"/>
      <c r="P12" s="303"/>
    </row>
    <row r="13" spans="1:16" s="173" customFormat="1">
      <c r="A13" s="327"/>
      <c r="B13" s="293"/>
      <c r="C13" s="407"/>
      <c r="D13" s="380"/>
      <c r="E13" s="163" t="s">
        <v>1275</v>
      </c>
      <c r="F13" s="330">
        <v>58.3</v>
      </c>
      <c r="G13" s="342"/>
      <c r="H13" s="479"/>
      <c r="I13" s="171"/>
      <c r="J13" s="172"/>
      <c r="M13" s="35"/>
      <c r="N13" s="35"/>
      <c r="P13" s="303"/>
    </row>
    <row r="14" spans="1:16" s="173" customFormat="1">
      <c r="A14" s="327"/>
      <c r="B14" s="293"/>
      <c r="C14" s="407"/>
      <c r="D14" s="380"/>
      <c r="E14" s="370"/>
      <c r="F14" s="167">
        <f>SUM(F12:F13)</f>
        <v>183.5</v>
      </c>
      <c r="G14" s="342"/>
      <c r="H14" s="479"/>
      <c r="I14" s="171"/>
      <c r="J14" s="172"/>
      <c r="M14" s="35"/>
      <c r="N14" s="35"/>
      <c r="P14" s="303"/>
    </row>
    <row r="15" spans="1:16" s="173" customFormat="1">
      <c r="A15" s="327"/>
      <c r="B15" s="293"/>
      <c r="C15" s="407"/>
      <c r="D15" s="380"/>
      <c r="E15" s="370"/>
      <c r="F15" s="370"/>
      <c r="G15" s="342"/>
      <c r="H15" s="479"/>
      <c r="I15" s="171"/>
      <c r="J15" s="172"/>
      <c r="M15" s="35"/>
      <c r="N15" s="35"/>
      <c r="P15" s="303"/>
    </row>
    <row r="16" spans="1:16" s="173" customFormat="1" ht="26.4">
      <c r="A16" s="353">
        <f>IF(C16&lt;&gt;"",MAX(A$1:A15)+1,"")</f>
        <v>2</v>
      </c>
      <c r="B16" s="158"/>
      <c r="C16" s="462">
        <v>22250467</v>
      </c>
      <c r="D16" s="463"/>
      <c r="E16" s="362" t="s">
        <v>1240</v>
      </c>
      <c r="F16" s="464"/>
      <c r="G16" s="342" t="s">
        <v>56</v>
      </c>
      <c r="H16" s="479">
        <f>F17</f>
        <v>1</v>
      </c>
      <c r="I16" s="105">
        <v>1</v>
      </c>
      <c r="J16" s="172"/>
      <c r="M16" s="35"/>
      <c r="N16" s="35"/>
      <c r="P16" s="303"/>
    </row>
    <row r="17" spans="1:16" s="173" customFormat="1" ht="26.4">
      <c r="A17" s="327"/>
      <c r="B17" s="293"/>
      <c r="C17" s="445"/>
      <c r="D17" s="465">
        <v>2225046701</v>
      </c>
      <c r="E17" s="440" t="s">
        <v>1234</v>
      </c>
      <c r="F17" s="475">
        <v>1</v>
      </c>
      <c r="G17" s="339" t="s">
        <v>56</v>
      </c>
      <c r="H17" s="156"/>
      <c r="I17" s="171"/>
      <c r="J17" s="172"/>
      <c r="M17" s="35"/>
      <c r="N17" s="35"/>
      <c r="P17" s="303"/>
    </row>
    <row r="18" spans="1:16" s="173" customFormat="1" ht="39.6">
      <c r="A18" s="327"/>
      <c r="B18" s="293"/>
      <c r="C18" s="445"/>
      <c r="D18" s="465"/>
      <c r="E18" s="466" t="s">
        <v>1241</v>
      </c>
      <c r="F18" s="467">
        <v>1</v>
      </c>
      <c r="G18" s="339"/>
      <c r="H18" s="156"/>
      <c r="I18" s="171"/>
      <c r="J18" s="172"/>
      <c r="M18" s="35"/>
      <c r="N18" s="35"/>
      <c r="P18" s="303"/>
    </row>
    <row r="19" spans="1:16" s="173" customFormat="1" ht="13.8" thickBot="1">
      <c r="A19" s="383" t="str">
        <f>IF(I19&lt;&gt;"",MAX(A$1:A18)+1,"")</f>
        <v/>
      </c>
      <c r="B19" s="384"/>
      <c r="C19" s="385"/>
      <c r="D19" s="386"/>
      <c r="E19" s="387"/>
      <c r="F19" s="388"/>
      <c r="G19" s="389"/>
      <c r="H19" s="390"/>
      <c r="I19" s="171"/>
      <c r="J19" s="172"/>
      <c r="M19" s="35"/>
      <c r="N19" s="35"/>
    </row>
    <row r="20" spans="1:16" s="173" customFormat="1">
      <c r="A20" s="106"/>
      <c r="B20" s="106"/>
      <c r="C20" s="245"/>
      <c r="D20" s="106"/>
      <c r="E20" s="106"/>
      <c r="F20" s="106"/>
      <c r="G20" s="106"/>
      <c r="H20" s="391"/>
      <c r="I20" s="171"/>
      <c r="J20" s="172"/>
      <c r="M20" s="35"/>
      <c r="N20" s="35"/>
    </row>
    <row r="21" spans="1:16" s="173" customFormat="1">
      <c r="A21" s="106"/>
      <c r="B21" s="106"/>
      <c r="C21" s="245"/>
      <c r="D21" s="106"/>
      <c r="E21" s="106"/>
      <c r="F21" s="106"/>
      <c r="G21" s="106"/>
      <c r="H21" s="391"/>
      <c r="I21" s="171"/>
      <c r="J21" s="172"/>
      <c r="M21" s="35"/>
      <c r="N21" s="35"/>
    </row>
    <row r="22" spans="1:16" s="173" customFormat="1">
      <c r="A22" s="106"/>
      <c r="B22" s="106"/>
      <c r="C22" s="245"/>
      <c r="D22" s="106"/>
      <c r="E22" s="106"/>
      <c r="F22" s="106"/>
      <c r="G22" s="106"/>
      <c r="H22" s="391"/>
      <c r="I22" s="171"/>
      <c r="J22" s="172"/>
      <c r="M22" s="35"/>
      <c r="N22" s="35"/>
    </row>
    <row r="23" spans="1:16" s="173" customFormat="1">
      <c r="A23" s="106"/>
      <c r="B23" s="106"/>
      <c r="C23" s="245"/>
      <c r="D23" s="106"/>
      <c r="E23" s="106"/>
      <c r="F23" s="106"/>
      <c r="G23" s="106"/>
      <c r="H23" s="391"/>
      <c r="I23" s="171"/>
      <c r="J23" s="172"/>
      <c r="M23" s="35"/>
      <c r="N23" s="35"/>
    </row>
    <row r="24" spans="1:16" s="173" customFormat="1">
      <c r="A24" s="106"/>
      <c r="B24" s="106"/>
      <c r="C24" s="245"/>
      <c r="D24" s="106"/>
      <c r="E24" s="106"/>
      <c r="F24" s="106"/>
      <c r="G24" s="106"/>
      <c r="H24" s="391"/>
      <c r="I24" s="171"/>
      <c r="J24" s="172"/>
      <c r="M24" s="35"/>
      <c r="N24" s="35"/>
    </row>
  </sheetData>
  <mergeCells count="3">
    <mergeCell ref="E5:F6"/>
    <mergeCell ref="G5:G6"/>
    <mergeCell ref="H5:H6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D909F-E8BA-4E16-BC6A-E69C6A751353}">
  <sheetPr codeName="Hárok7"/>
  <dimension ref="A1:K5"/>
  <sheetViews>
    <sheetView zoomScaleNormal="100" zoomScaleSheetLayoutView="90" workbookViewId="0">
      <pane ySplit="1" topLeftCell="A2" activePane="bottomLeft" state="frozen"/>
      <selection pane="bottomLeft" activeCell="B15" sqref="B15"/>
    </sheetView>
  </sheetViews>
  <sheetFormatPr defaultColWidth="8.19921875" defaultRowHeight="13.2"/>
  <cols>
    <col min="1" max="1" width="11" style="43" customWidth="1"/>
    <col min="2" max="2" width="9.296875" style="43" customWidth="1"/>
    <col min="3" max="3" width="43.296875" style="35" customWidth="1"/>
    <col min="4" max="4" width="8" style="391" customWidth="1"/>
    <col min="5" max="5" width="8.5" style="311" customWidth="1"/>
    <col min="6" max="6" width="14.59765625" style="487" bestFit="1" customWidth="1"/>
    <col min="7" max="7" width="47.296875" style="106" customWidth="1"/>
    <col min="8" max="8" width="5.09765625" style="106" customWidth="1"/>
    <col min="9" max="9" width="9.796875" style="310" bestFit="1" customWidth="1"/>
    <col min="10" max="10" width="13.69921875" style="488" customWidth="1"/>
    <col min="11" max="11" width="13" style="488" customWidth="1"/>
    <col min="12" max="236" width="8.19921875" style="35"/>
    <col min="237" max="237" width="4.19921875" style="35" customWidth="1"/>
    <col min="238" max="238" width="8" style="35" customWidth="1"/>
    <col min="239" max="239" width="8.09765625" style="35" bestFit="1" customWidth="1"/>
    <col min="240" max="240" width="11.09765625" style="35" customWidth="1"/>
    <col min="241" max="241" width="47.296875" style="35" customWidth="1"/>
    <col min="242" max="242" width="10.296875" style="35" bestFit="1" customWidth="1"/>
    <col min="243" max="243" width="5.09765625" style="35" customWidth="1"/>
    <col min="244" max="244" width="9.796875" style="35" bestFit="1" customWidth="1"/>
    <col min="245" max="245" width="8.19921875" style="35"/>
    <col min="246" max="246" width="13.09765625" style="35" customWidth="1"/>
    <col min="247" max="247" width="13.59765625" style="35" customWidth="1"/>
    <col min="248" max="248" width="11.19921875" style="35" customWidth="1"/>
    <col min="249" max="250" width="8.19921875" style="35"/>
    <col min="251" max="251" width="8.796875" style="35" bestFit="1" customWidth="1"/>
    <col min="252" max="252" width="10.796875" style="35" bestFit="1" customWidth="1"/>
    <col min="253" max="492" width="8.19921875" style="35"/>
    <col min="493" max="493" width="4.19921875" style="35" customWidth="1"/>
    <col min="494" max="494" width="8" style="35" customWidth="1"/>
    <col min="495" max="495" width="8.09765625" style="35" bestFit="1" customWidth="1"/>
    <col min="496" max="496" width="11.09765625" style="35" customWidth="1"/>
    <col min="497" max="497" width="47.296875" style="35" customWidth="1"/>
    <col min="498" max="498" width="10.296875" style="35" bestFit="1" customWidth="1"/>
    <col min="499" max="499" width="5.09765625" style="35" customWidth="1"/>
    <col min="500" max="500" width="9.796875" style="35" bestFit="1" customWidth="1"/>
    <col min="501" max="501" width="8.19921875" style="35"/>
    <col min="502" max="502" width="13.09765625" style="35" customWidth="1"/>
    <col min="503" max="503" width="13.59765625" style="35" customWidth="1"/>
    <col min="504" max="504" width="11.19921875" style="35" customWidth="1"/>
    <col min="505" max="506" width="8.19921875" style="35"/>
    <col min="507" max="507" width="8.796875" style="35" bestFit="1" customWidth="1"/>
    <col min="508" max="508" width="10.796875" style="35" bestFit="1" customWidth="1"/>
    <col min="509" max="748" width="8.19921875" style="35"/>
    <col min="749" max="749" width="4.19921875" style="35" customWidth="1"/>
    <col min="750" max="750" width="8" style="35" customWidth="1"/>
    <col min="751" max="751" width="8.09765625" style="35" bestFit="1" customWidth="1"/>
    <col min="752" max="752" width="11.09765625" style="35" customWidth="1"/>
    <col min="753" max="753" width="47.296875" style="35" customWidth="1"/>
    <col min="754" max="754" width="10.296875" style="35" bestFit="1" customWidth="1"/>
    <col min="755" max="755" width="5.09765625" style="35" customWidth="1"/>
    <col min="756" max="756" width="9.796875" style="35" bestFit="1" customWidth="1"/>
    <col min="757" max="757" width="8.19921875" style="35"/>
    <col min="758" max="758" width="13.09765625" style="35" customWidth="1"/>
    <col min="759" max="759" width="13.59765625" style="35" customWidth="1"/>
    <col min="760" max="760" width="11.19921875" style="35" customWidth="1"/>
    <col min="761" max="762" width="8.19921875" style="35"/>
    <col min="763" max="763" width="8.796875" style="35" bestFit="1" customWidth="1"/>
    <col min="764" max="764" width="10.796875" style="35" bestFit="1" customWidth="1"/>
    <col min="765" max="1004" width="8.19921875" style="35"/>
    <col min="1005" max="1005" width="4.19921875" style="35" customWidth="1"/>
    <col min="1006" max="1006" width="8" style="35" customWidth="1"/>
    <col min="1007" max="1007" width="8.09765625" style="35" bestFit="1" customWidth="1"/>
    <col min="1008" max="1008" width="11.09765625" style="35" customWidth="1"/>
    <col min="1009" max="1009" width="47.296875" style="35" customWidth="1"/>
    <col min="1010" max="1010" width="10.296875" style="35" bestFit="1" customWidth="1"/>
    <col min="1011" max="1011" width="5.09765625" style="35" customWidth="1"/>
    <col min="1012" max="1012" width="9.796875" style="35" bestFit="1" customWidth="1"/>
    <col min="1013" max="1013" width="8.19921875" style="35"/>
    <col min="1014" max="1014" width="13.09765625" style="35" customWidth="1"/>
    <col min="1015" max="1015" width="13.59765625" style="35" customWidth="1"/>
    <col min="1016" max="1016" width="11.19921875" style="35" customWidth="1"/>
    <col min="1017" max="1018" width="8.19921875" style="35"/>
    <col min="1019" max="1019" width="8.796875" style="35" bestFit="1" customWidth="1"/>
    <col min="1020" max="1020" width="10.796875" style="35" bestFit="1" customWidth="1"/>
    <col min="1021" max="1260" width="8.19921875" style="35"/>
    <col min="1261" max="1261" width="4.19921875" style="35" customWidth="1"/>
    <col min="1262" max="1262" width="8" style="35" customWidth="1"/>
    <col min="1263" max="1263" width="8.09765625" style="35" bestFit="1" customWidth="1"/>
    <col min="1264" max="1264" width="11.09765625" style="35" customWidth="1"/>
    <col min="1265" max="1265" width="47.296875" style="35" customWidth="1"/>
    <col min="1266" max="1266" width="10.296875" style="35" bestFit="1" customWidth="1"/>
    <col min="1267" max="1267" width="5.09765625" style="35" customWidth="1"/>
    <col min="1268" max="1268" width="9.796875" style="35" bestFit="1" customWidth="1"/>
    <col min="1269" max="1269" width="8.19921875" style="35"/>
    <col min="1270" max="1270" width="13.09765625" style="35" customWidth="1"/>
    <col min="1271" max="1271" width="13.59765625" style="35" customWidth="1"/>
    <col min="1272" max="1272" width="11.19921875" style="35" customWidth="1"/>
    <col min="1273" max="1274" width="8.19921875" style="35"/>
    <col min="1275" max="1275" width="8.796875" style="35" bestFit="1" customWidth="1"/>
    <col min="1276" max="1276" width="10.796875" style="35" bestFit="1" customWidth="1"/>
    <col min="1277" max="1516" width="8.19921875" style="35"/>
    <col min="1517" max="1517" width="4.19921875" style="35" customWidth="1"/>
    <col min="1518" max="1518" width="8" style="35" customWidth="1"/>
    <col min="1519" max="1519" width="8.09765625" style="35" bestFit="1" customWidth="1"/>
    <col min="1520" max="1520" width="11.09765625" style="35" customWidth="1"/>
    <col min="1521" max="1521" width="47.296875" style="35" customWidth="1"/>
    <col min="1522" max="1522" width="10.296875" style="35" bestFit="1" customWidth="1"/>
    <col min="1523" max="1523" width="5.09765625" style="35" customWidth="1"/>
    <col min="1524" max="1524" width="9.796875" style="35" bestFit="1" customWidth="1"/>
    <col min="1525" max="1525" width="8.19921875" style="35"/>
    <col min="1526" max="1526" width="13.09765625" style="35" customWidth="1"/>
    <col min="1527" max="1527" width="13.59765625" style="35" customWidth="1"/>
    <col min="1528" max="1528" width="11.19921875" style="35" customWidth="1"/>
    <col min="1529" max="1530" width="8.19921875" style="35"/>
    <col min="1531" max="1531" width="8.796875" style="35" bestFit="1" customWidth="1"/>
    <col min="1532" max="1532" width="10.796875" style="35" bestFit="1" customWidth="1"/>
    <col min="1533" max="1772" width="8.19921875" style="35"/>
    <col min="1773" max="1773" width="4.19921875" style="35" customWidth="1"/>
    <col min="1774" max="1774" width="8" style="35" customWidth="1"/>
    <col min="1775" max="1775" width="8.09765625" style="35" bestFit="1" customWidth="1"/>
    <col min="1776" max="1776" width="11.09765625" style="35" customWidth="1"/>
    <col min="1777" max="1777" width="47.296875" style="35" customWidth="1"/>
    <col min="1778" max="1778" width="10.296875" style="35" bestFit="1" customWidth="1"/>
    <col min="1779" max="1779" width="5.09765625" style="35" customWidth="1"/>
    <col min="1780" max="1780" width="9.796875" style="35" bestFit="1" customWidth="1"/>
    <col min="1781" max="1781" width="8.19921875" style="35"/>
    <col min="1782" max="1782" width="13.09765625" style="35" customWidth="1"/>
    <col min="1783" max="1783" width="13.59765625" style="35" customWidth="1"/>
    <col min="1784" max="1784" width="11.19921875" style="35" customWidth="1"/>
    <col min="1785" max="1786" width="8.19921875" style="35"/>
    <col min="1787" max="1787" width="8.796875" style="35" bestFit="1" customWidth="1"/>
    <col min="1788" max="1788" width="10.796875" style="35" bestFit="1" customWidth="1"/>
    <col min="1789" max="2028" width="8.19921875" style="35"/>
    <col min="2029" max="2029" width="4.19921875" style="35" customWidth="1"/>
    <col min="2030" max="2030" width="8" style="35" customWidth="1"/>
    <col min="2031" max="2031" width="8.09765625" style="35" bestFit="1" customWidth="1"/>
    <col min="2032" max="2032" width="11.09765625" style="35" customWidth="1"/>
    <col min="2033" max="2033" width="47.296875" style="35" customWidth="1"/>
    <col min="2034" max="2034" width="10.296875" style="35" bestFit="1" customWidth="1"/>
    <col min="2035" max="2035" width="5.09765625" style="35" customWidth="1"/>
    <col min="2036" max="2036" width="9.796875" style="35" bestFit="1" customWidth="1"/>
    <col min="2037" max="2037" width="8.19921875" style="35"/>
    <col min="2038" max="2038" width="13.09765625" style="35" customWidth="1"/>
    <col min="2039" max="2039" width="13.59765625" style="35" customWidth="1"/>
    <col min="2040" max="2040" width="11.19921875" style="35" customWidth="1"/>
    <col min="2041" max="2042" width="8.19921875" style="35"/>
    <col min="2043" max="2043" width="8.796875" style="35" bestFit="1" customWidth="1"/>
    <col min="2044" max="2044" width="10.796875" style="35" bestFit="1" customWidth="1"/>
    <col min="2045" max="2284" width="8.19921875" style="35"/>
    <col min="2285" max="2285" width="4.19921875" style="35" customWidth="1"/>
    <col min="2286" max="2286" width="8" style="35" customWidth="1"/>
    <col min="2287" max="2287" width="8.09765625" style="35" bestFit="1" customWidth="1"/>
    <col min="2288" max="2288" width="11.09765625" style="35" customWidth="1"/>
    <col min="2289" max="2289" width="47.296875" style="35" customWidth="1"/>
    <col min="2290" max="2290" width="10.296875" style="35" bestFit="1" customWidth="1"/>
    <col min="2291" max="2291" width="5.09765625" style="35" customWidth="1"/>
    <col min="2292" max="2292" width="9.796875" style="35" bestFit="1" customWidth="1"/>
    <col min="2293" max="2293" width="8.19921875" style="35"/>
    <col min="2294" max="2294" width="13.09765625" style="35" customWidth="1"/>
    <col min="2295" max="2295" width="13.59765625" style="35" customWidth="1"/>
    <col min="2296" max="2296" width="11.19921875" style="35" customWidth="1"/>
    <col min="2297" max="2298" width="8.19921875" style="35"/>
    <col min="2299" max="2299" width="8.796875" style="35" bestFit="1" customWidth="1"/>
    <col min="2300" max="2300" width="10.796875" style="35" bestFit="1" customWidth="1"/>
    <col min="2301" max="2540" width="8.19921875" style="35"/>
    <col min="2541" max="2541" width="4.19921875" style="35" customWidth="1"/>
    <col min="2542" max="2542" width="8" style="35" customWidth="1"/>
    <col min="2543" max="2543" width="8.09765625" style="35" bestFit="1" customWidth="1"/>
    <col min="2544" max="2544" width="11.09765625" style="35" customWidth="1"/>
    <col min="2545" max="2545" width="47.296875" style="35" customWidth="1"/>
    <col min="2546" max="2546" width="10.296875" style="35" bestFit="1" customWidth="1"/>
    <col min="2547" max="2547" width="5.09765625" style="35" customWidth="1"/>
    <col min="2548" max="2548" width="9.796875" style="35" bestFit="1" customWidth="1"/>
    <col min="2549" max="2549" width="8.19921875" style="35"/>
    <col min="2550" max="2550" width="13.09765625" style="35" customWidth="1"/>
    <col min="2551" max="2551" width="13.59765625" style="35" customWidth="1"/>
    <col min="2552" max="2552" width="11.19921875" style="35" customWidth="1"/>
    <col min="2553" max="2554" width="8.19921875" style="35"/>
    <col min="2555" max="2555" width="8.796875" style="35" bestFit="1" customWidth="1"/>
    <col min="2556" max="2556" width="10.796875" style="35" bestFit="1" customWidth="1"/>
    <col min="2557" max="2796" width="8.19921875" style="35"/>
    <col min="2797" max="2797" width="4.19921875" style="35" customWidth="1"/>
    <col min="2798" max="2798" width="8" style="35" customWidth="1"/>
    <col min="2799" max="2799" width="8.09765625" style="35" bestFit="1" customWidth="1"/>
    <col min="2800" max="2800" width="11.09765625" style="35" customWidth="1"/>
    <col min="2801" max="2801" width="47.296875" style="35" customWidth="1"/>
    <col min="2802" max="2802" width="10.296875" style="35" bestFit="1" customWidth="1"/>
    <col min="2803" max="2803" width="5.09765625" style="35" customWidth="1"/>
    <col min="2804" max="2804" width="9.796875" style="35" bestFit="1" customWidth="1"/>
    <col min="2805" max="2805" width="8.19921875" style="35"/>
    <col min="2806" max="2806" width="13.09765625" style="35" customWidth="1"/>
    <col min="2807" max="2807" width="13.59765625" style="35" customWidth="1"/>
    <col min="2808" max="2808" width="11.19921875" style="35" customWidth="1"/>
    <col min="2809" max="2810" width="8.19921875" style="35"/>
    <col min="2811" max="2811" width="8.796875" style="35" bestFit="1" customWidth="1"/>
    <col min="2812" max="2812" width="10.796875" style="35" bestFit="1" customWidth="1"/>
    <col min="2813" max="3052" width="8.19921875" style="35"/>
    <col min="3053" max="3053" width="4.19921875" style="35" customWidth="1"/>
    <col min="3054" max="3054" width="8" style="35" customWidth="1"/>
    <col min="3055" max="3055" width="8.09765625" style="35" bestFit="1" customWidth="1"/>
    <col min="3056" max="3056" width="11.09765625" style="35" customWidth="1"/>
    <col min="3057" max="3057" width="47.296875" style="35" customWidth="1"/>
    <col min="3058" max="3058" width="10.296875" style="35" bestFit="1" customWidth="1"/>
    <col min="3059" max="3059" width="5.09765625" style="35" customWidth="1"/>
    <col min="3060" max="3060" width="9.796875" style="35" bestFit="1" customWidth="1"/>
    <col min="3061" max="3061" width="8.19921875" style="35"/>
    <col min="3062" max="3062" width="13.09765625" style="35" customWidth="1"/>
    <col min="3063" max="3063" width="13.59765625" style="35" customWidth="1"/>
    <col min="3064" max="3064" width="11.19921875" style="35" customWidth="1"/>
    <col min="3065" max="3066" width="8.19921875" style="35"/>
    <col min="3067" max="3067" width="8.796875" style="35" bestFit="1" customWidth="1"/>
    <col min="3068" max="3068" width="10.796875" style="35" bestFit="1" customWidth="1"/>
    <col min="3069" max="3308" width="8.19921875" style="35"/>
    <col min="3309" max="3309" width="4.19921875" style="35" customWidth="1"/>
    <col min="3310" max="3310" width="8" style="35" customWidth="1"/>
    <col min="3311" max="3311" width="8.09765625" style="35" bestFit="1" customWidth="1"/>
    <col min="3312" max="3312" width="11.09765625" style="35" customWidth="1"/>
    <col min="3313" max="3313" width="47.296875" style="35" customWidth="1"/>
    <col min="3314" max="3314" width="10.296875" style="35" bestFit="1" customWidth="1"/>
    <col min="3315" max="3315" width="5.09765625" style="35" customWidth="1"/>
    <col min="3316" max="3316" width="9.796875" style="35" bestFit="1" customWidth="1"/>
    <col min="3317" max="3317" width="8.19921875" style="35"/>
    <col min="3318" max="3318" width="13.09765625" style="35" customWidth="1"/>
    <col min="3319" max="3319" width="13.59765625" style="35" customWidth="1"/>
    <col min="3320" max="3320" width="11.19921875" style="35" customWidth="1"/>
    <col min="3321" max="3322" width="8.19921875" style="35"/>
    <col min="3323" max="3323" width="8.796875" style="35" bestFit="1" customWidth="1"/>
    <col min="3324" max="3324" width="10.796875" style="35" bestFit="1" customWidth="1"/>
    <col min="3325" max="3564" width="8.19921875" style="35"/>
    <col min="3565" max="3565" width="4.19921875" style="35" customWidth="1"/>
    <col min="3566" max="3566" width="8" style="35" customWidth="1"/>
    <col min="3567" max="3567" width="8.09765625" style="35" bestFit="1" customWidth="1"/>
    <col min="3568" max="3568" width="11.09765625" style="35" customWidth="1"/>
    <col min="3569" max="3569" width="47.296875" style="35" customWidth="1"/>
    <col min="3570" max="3570" width="10.296875" style="35" bestFit="1" customWidth="1"/>
    <col min="3571" max="3571" width="5.09765625" style="35" customWidth="1"/>
    <col min="3572" max="3572" width="9.796875" style="35" bestFit="1" customWidth="1"/>
    <col min="3573" max="3573" width="8.19921875" style="35"/>
    <col min="3574" max="3574" width="13.09765625" style="35" customWidth="1"/>
    <col min="3575" max="3575" width="13.59765625" style="35" customWidth="1"/>
    <col min="3576" max="3576" width="11.19921875" style="35" customWidth="1"/>
    <col min="3577" max="3578" width="8.19921875" style="35"/>
    <col min="3579" max="3579" width="8.796875" style="35" bestFit="1" customWidth="1"/>
    <col min="3580" max="3580" width="10.796875" style="35" bestFit="1" customWidth="1"/>
    <col min="3581" max="3820" width="8.19921875" style="35"/>
    <col min="3821" max="3821" width="4.19921875" style="35" customWidth="1"/>
    <col min="3822" max="3822" width="8" style="35" customWidth="1"/>
    <col min="3823" max="3823" width="8.09765625" style="35" bestFit="1" customWidth="1"/>
    <col min="3824" max="3824" width="11.09765625" style="35" customWidth="1"/>
    <col min="3825" max="3825" width="47.296875" style="35" customWidth="1"/>
    <col min="3826" max="3826" width="10.296875" style="35" bestFit="1" customWidth="1"/>
    <col min="3827" max="3827" width="5.09765625" style="35" customWidth="1"/>
    <col min="3828" max="3828" width="9.796875" style="35" bestFit="1" customWidth="1"/>
    <col min="3829" max="3829" width="8.19921875" style="35"/>
    <col min="3830" max="3830" width="13.09765625" style="35" customWidth="1"/>
    <col min="3831" max="3831" width="13.59765625" style="35" customWidth="1"/>
    <col min="3832" max="3832" width="11.19921875" style="35" customWidth="1"/>
    <col min="3833" max="3834" width="8.19921875" style="35"/>
    <col min="3835" max="3835" width="8.796875" style="35" bestFit="1" customWidth="1"/>
    <col min="3836" max="3836" width="10.796875" style="35" bestFit="1" customWidth="1"/>
    <col min="3837" max="4076" width="8.19921875" style="35"/>
    <col min="4077" max="4077" width="4.19921875" style="35" customWidth="1"/>
    <col min="4078" max="4078" width="8" style="35" customWidth="1"/>
    <col min="4079" max="4079" width="8.09765625" style="35" bestFit="1" customWidth="1"/>
    <col min="4080" max="4080" width="11.09765625" style="35" customWidth="1"/>
    <col min="4081" max="4081" width="47.296875" style="35" customWidth="1"/>
    <col min="4082" max="4082" width="10.296875" style="35" bestFit="1" customWidth="1"/>
    <col min="4083" max="4083" width="5.09765625" style="35" customWidth="1"/>
    <col min="4084" max="4084" width="9.796875" style="35" bestFit="1" customWidth="1"/>
    <col min="4085" max="4085" width="8.19921875" style="35"/>
    <col min="4086" max="4086" width="13.09765625" style="35" customWidth="1"/>
    <col min="4087" max="4087" width="13.59765625" style="35" customWidth="1"/>
    <col min="4088" max="4088" width="11.19921875" style="35" customWidth="1"/>
    <col min="4089" max="4090" width="8.19921875" style="35"/>
    <col min="4091" max="4091" width="8.796875" style="35" bestFit="1" customWidth="1"/>
    <col min="4092" max="4092" width="10.796875" style="35" bestFit="1" customWidth="1"/>
    <col min="4093" max="4332" width="8.19921875" style="35"/>
    <col min="4333" max="4333" width="4.19921875" style="35" customWidth="1"/>
    <col min="4334" max="4334" width="8" style="35" customWidth="1"/>
    <col min="4335" max="4335" width="8.09765625" style="35" bestFit="1" customWidth="1"/>
    <col min="4336" max="4336" width="11.09765625" style="35" customWidth="1"/>
    <col min="4337" max="4337" width="47.296875" style="35" customWidth="1"/>
    <col min="4338" max="4338" width="10.296875" style="35" bestFit="1" customWidth="1"/>
    <col min="4339" max="4339" width="5.09765625" style="35" customWidth="1"/>
    <col min="4340" max="4340" width="9.796875" style="35" bestFit="1" customWidth="1"/>
    <col min="4341" max="4341" width="8.19921875" style="35"/>
    <col min="4342" max="4342" width="13.09765625" style="35" customWidth="1"/>
    <col min="4343" max="4343" width="13.59765625" style="35" customWidth="1"/>
    <col min="4344" max="4344" width="11.19921875" style="35" customWidth="1"/>
    <col min="4345" max="4346" width="8.19921875" style="35"/>
    <col min="4347" max="4347" width="8.796875" style="35" bestFit="1" customWidth="1"/>
    <col min="4348" max="4348" width="10.796875" style="35" bestFit="1" customWidth="1"/>
    <col min="4349" max="4588" width="8.19921875" style="35"/>
    <col min="4589" max="4589" width="4.19921875" style="35" customWidth="1"/>
    <col min="4590" max="4590" width="8" style="35" customWidth="1"/>
    <col min="4591" max="4591" width="8.09765625" style="35" bestFit="1" customWidth="1"/>
    <col min="4592" max="4592" width="11.09765625" style="35" customWidth="1"/>
    <col min="4593" max="4593" width="47.296875" style="35" customWidth="1"/>
    <col min="4594" max="4594" width="10.296875" style="35" bestFit="1" customWidth="1"/>
    <col min="4595" max="4595" width="5.09765625" style="35" customWidth="1"/>
    <col min="4596" max="4596" width="9.796875" style="35" bestFit="1" customWidth="1"/>
    <col min="4597" max="4597" width="8.19921875" style="35"/>
    <col min="4598" max="4598" width="13.09765625" style="35" customWidth="1"/>
    <col min="4599" max="4599" width="13.59765625" style="35" customWidth="1"/>
    <col min="4600" max="4600" width="11.19921875" style="35" customWidth="1"/>
    <col min="4601" max="4602" width="8.19921875" style="35"/>
    <col min="4603" max="4603" width="8.796875" style="35" bestFit="1" customWidth="1"/>
    <col min="4604" max="4604" width="10.796875" style="35" bestFit="1" customWidth="1"/>
    <col min="4605" max="4844" width="8.19921875" style="35"/>
    <col min="4845" max="4845" width="4.19921875" style="35" customWidth="1"/>
    <col min="4846" max="4846" width="8" style="35" customWidth="1"/>
    <col min="4847" max="4847" width="8.09765625" style="35" bestFit="1" customWidth="1"/>
    <col min="4848" max="4848" width="11.09765625" style="35" customWidth="1"/>
    <col min="4849" max="4849" width="47.296875" style="35" customWidth="1"/>
    <col min="4850" max="4850" width="10.296875" style="35" bestFit="1" customWidth="1"/>
    <col min="4851" max="4851" width="5.09765625" style="35" customWidth="1"/>
    <col min="4852" max="4852" width="9.796875" style="35" bestFit="1" customWidth="1"/>
    <col min="4853" max="4853" width="8.19921875" style="35"/>
    <col min="4854" max="4854" width="13.09765625" style="35" customWidth="1"/>
    <col min="4855" max="4855" width="13.59765625" style="35" customWidth="1"/>
    <col min="4856" max="4856" width="11.19921875" style="35" customWidth="1"/>
    <col min="4857" max="4858" width="8.19921875" style="35"/>
    <col min="4859" max="4859" width="8.796875" style="35" bestFit="1" customWidth="1"/>
    <col min="4860" max="4860" width="10.796875" style="35" bestFit="1" customWidth="1"/>
    <col min="4861" max="5100" width="8.19921875" style="35"/>
    <col min="5101" max="5101" width="4.19921875" style="35" customWidth="1"/>
    <col min="5102" max="5102" width="8" style="35" customWidth="1"/>
    <col min="5103" max="5103" width="8.09765625" style="35" bestFit="1" customWidth="1"/>
    <col min="5104" max="5104" width="11.09765625" style="35" customWidth="1"/>
    <col min="5105" max="5105" width="47.296875" style="35" customWidth="1"/>
    <col min="5106" max="5106" width="10.296875" style="35" bestFit="1" customWidth="1"/>
    <col min="5107" max="5107" width="5.09765625" style="35" customWidth="1"/>
    <col min="5108" max="5108" width="9.796875" style="35" bestFit="1" customWidth="1"/>
    <col min="5109" max="5109" width="8.19921875" style="35"/>
    <col min="5110" max="5110" width="13.09765625" style="35" customWidth="1"/>
    <col min="5111" max="5111" width="13.59765625" style="35" customWidth="1"/>
    <col min="5112" max="5112" width="11.19921875" style="35" customWidth="1"/>
    <col min="5113" max="5114" width="8.19921875" style="35"/>
    <col min="5115" max="5115" width="8.796875" style="35" bestFit="1" customWidth="1"/>
    <col min="5116" max="5116" width="10.796875" style="35" bestFit="1" customWidth="1"/>
    <col min="5117" max="5356" width="8.19921875" style="35"/>
    <col min="5357" max="5357" width="4.19921875" style="35" customWidth="1"/>
    <col min="5358" max="5358" width="8" style="35" customWidth="1"/>
    <col min="5359" max="5359" width="8.09765625" style="35" bestFit="1" customWidth="1"/>
    <col min="5360" max="5360" width="11.09765625" style="35" customWidth="1"/>
    <col min="5361" max="5361" width="47.296875" style="35" customWidth="1"/>
    <col min="5362" max="5362" width="10.296875" style="35" bestFit="1" customWidth="1"/>
    <col min="5363" max="5363" width="5.09765625" style="35" customWidth="1"/>
    <col min="5364" max="5364" width="9.796875" style="35" bestFit="1" customWidth="1"/>
    <col min="5365" max="5365" width="8.19921875" style="35"/>
    <col min="5366" max="5366" width="13.09765625" style="35" customWidth="1"/>
    <col min="5367" max="5367" width="13.59765625" style="35" customWidth="1"/>
    <col min="5368" max="5368" width="11.19921875" style="35" customWidth="1"/>
    <col min="5369" max="5370" width="8.19921875" style="35"/>
    <col min="5371" max="5371" width="8.796875" style="35" bestFit="1" customWidth="1"/>
    <col min="5372" max="5372" width="10.796875" style="35" bestFit="1" customWidth="1"/>
    <col min="5373" max="5612" width="8.19921875" style="35"/>
    <col min="5613" max="5613" width="4.19921875" style="35" customWidth="1"/>
    <col min="5614" max="5614" width="8" style="35" customWidth="1"/>
    <col min="5615" max="5615" width="8.09765625" style="35" bestFit="1" customWidth="1"/>
    <col min="5616" max="5616" width="11.09765625" style="35" customWidth="1"/>
    <col min="5617" max="5617" width="47.296875" style="35" customWidth="1"/>
    <col min="5618" max="5618" width="10.296875" style="35" bestFit="1" customWidth="1"/>
    <col min="5619" max="5619" width="5.09765625" style="35" customWidth="1"/>
    <col min="5620" max="5620" width="9.796875" style="35" bestFit="1" customWidth="1"/>
    <col min="5621" max="5621" width="8.19921875" style="35"/>
    <col min="5622" max="5622" width="13.09765625" style="35" customWidth="1"/>
    <col min="5623" max="5623" width="13.59765625" style="35" customWidth="1"/>
    <col min="5624" max="5624" width="11.19921875" style="35" customWidth="1"/>
    <col min="5625" max="5626" width="8.19921875" style="35"/>
    <col min="5627" max="5627" width="8.796875" style="35" bestFit="1" customWidth="1"/>
    <col min="5628" max="5628" width="10.796875" style="35" bestFit="1" customWidth="1"/>
    <col min="5629" max="5868" width="8.19921875" style="35"/>
    <col min="5869" max="5869" width="4.19921875" style="35" customWidth="1"/>
    <col min="5870" max="5870" width="8" style="35" customWidth="1"/>
    <col min="5871" max="5871" width="8.09765625" style="35" bestFit="1" customWidth="1"/>
    <col min="5872" max="5872" width="11.09765625" style="35" customWidth="1"/>
    <col min="5873" max="5873" width="47.296875" style="35" customWidth="1"/>
    <col min="5874" max="5874" width="10.296875" style="35" bestFit="1" customWidth="1"/>
    <col min="5875" max="5875" width="5.09765625" style="35" customWidth="1"/>
    <col min="5876" max="5876" width="9.796875" style="35" bestFit="1" customWidth="1"/>
    <col min="5877" max="5877" width="8.19921875" style="35"/>
    <col min="5878" max="5878" width="13.09765625" style="35" customWidth="1"/>
    <col min="5879" max="5879" width="13.59765625" style="35" customWidth="1"/>
    <col min="5880" max="5880" width="11.19921875" style="35" customWidth="1"/>
    <col min="5881" max="5882" width="8.19921875" style="35"/>
    <col min="5883" max="5883" width="8.796875" style="35" bestFit="1" customWidth="1"/>
    <col min="5884" max="5884" width="10.796875" style="35" bestFit="1" customWidth="1"/>
    <col min="5885" max="6124" width="8.19921875" style="35"/>
    <col min="6125" max="6125" width="4.19921875" style="35" customWidth="1"/>
    <col min="6126" max="6126" width="8" style="35" customWidth="1"/>
    <col min="6127" max="6127" width="8.09765625" style="35" bestFit="1" customWidth="1"/>
    <col min="6128" max="6128" width="11.09765625" style="35" customWidth="1"/>
    <col min="6129" max="6129" width="47.296875" style="35" customWidth="1"/>
    <col min="6130" max="6130" width="10.296875" style="35" bestFit="1" customWidth="1"/>
    <col min="6131" max="6131" width="5.09765625" style="35" customWidth="1"/>
    <col min="6132" max="6132" width="9.796875" style="35" bestFit="1" customWidth="1"/>
    <col min="6133" max="6133" width="8.19921875" style="35"/>
    <col min="6134" max="6134" width="13.09765625" style="35" customWidth="1"/>
    <col min="6135" max="6135" width="13.59765625" style="35" customWidth="1"/>
    <col min="6136" max="6136" width="11.19921875" style="35" customWidth="1"/>
    <col min="6137" max="6138" width="8.19921875" style="35"/>
    <col min="6139" max="6139" width="8.796875" style="35" bestFit="1" customWidth="1"/>
    <col min="6140" max="6140" width="10.796875" style="35" bestFit="1" customWidth="1"/>
    <col min="6141" max="6380" width="8.19921875" style="35"/>
    <col min="6381" max="6381" width="4.19921875" style="35" customWidth="1"/>
    <col min="6382" max="6382" width="8" style="35" customWidth="1"/>
    <col min="6383" max="6383" width="8.09765625" style="35" bestFit="1" customWidth="1"/>
    <col min="6384" max="6384" width="11.09765625" style="35" customWidth="1"/>
    <col min="6385" max="6385" width="47.296875" style="35" customWidth="1"/>
    <col min="6386" max="6386" width="10.296875" style="35" bestFit="1" customWidth="1"/>
    <col min="6387" max="6387" width="5.09765625" style="35" customWidth="1"/>
    <col min="6388" max="6388" width="9.796875" style="35" bestFit="1" customWidth="1"/>
    <col min="6389" max="6389" width="8.19921875" style="35"/>
    <col min="6390" max="6390" width="13.09765625" style="35" customWidth="1"/>
    <col min="6391" max="6391" width="13.59765625" style="35" customWidth="1"/>
    <col min="6392" max="6392" width="11.19921875" style="35" customWidth="1"/>
    <col min="6393" max="6394" width="8.19921875" style="35"/>
    <col min="6395" max="6395" width="8.796875" style="35" bestFit="1" customWidth="1"/>
    <col min="6396" max="6396" width="10.796875" style="35" bestFit="1" customWidth="1"/>
    <col min="6397" max="6636" width="8.19921875" style="35"/>
    <col min="6637" max="6637" width="4.19921875" style="35" customWidth="1"/>
    <col min="6638" max="6638" width="8" style="35" customWidth="1"/>
    <col min="6639" max="6639" width="8.09765625" style="35" bestFit="1" customWidth="1"/>
    <col min="6640" max="6640" width="11.09765625" style="35" customWidth="1"/>
    <col min="6641" max="6641" width="47.296875" style="35" customWidth="1"/>
    <col min="6642" max="6642" width="10.296875" style="35" bestFit="1" customWidth="1"/>
    <col min="6643" max="6643" width="5.09765625" style="35" customWidth="1"/>
    <col min="6644" max="6644" width="9.796875" style="35" bestFit="1" customWidth="1"/>
    <col min="6645" max="6645" width="8.19921875" style="35"/>
    <col min="6646" max="6646" width="13.09765625" style="35" customWidth="1"/>
    <col min="6647" max="6647" width="13.59765625" style="35" customWidth="1"/>
    <col min="6648" max="6648" width="11.19921875" style="35" customWidth="1"/>
    <col min="6649" max="6650" width="8.19921875" style="35"/>
    <col min="6651" max="6651" width="8.796875" style="35" bestFit="1" customWidth="1"/>
    <col min="6652" max="6652" width="10.796875" style="35" bestFit="1" customWidth="1"/>
    <col min="6653" max="6892" width="8.19921875" style="35"/>
    <col min="6893" max="6893" width="4.19921875" style="35" customWidth="1"/>
    <col min="6894" max="6894" width="8" style="35" customWidth="1"/>
    <col min="6895" max="6895" width="8.09765625" style="35" bestFit="1" customWidth="1"/>
    <col min="6896" max="6896" width="11.09765625" style="35" customWidth="1"/>
    <col min="6897" max="6897" width="47.296875" style="35" customWidth="1"/>
    <col min="6898" max="6898" width="10.296875" style="35" bestFit="1" customWidth="1"/>
    <col min="6899" max="6899" width="5.09765625" style="35" customWidth="1"/>
    <col min="6900" max="6900" width="9.796875" style="35" bestFit="1" customWidth="1"/>
    <col min="6901" max="6901" width="8.19921875" style="35"/>
    <col min="6902" max="6902" width="13.09765625" style="35" customWidth="1"/>
    <col min="6903" max="6903" width="13.59765625" style="35" customWidth="1"/>
    <col min="6904" max="6904" width="11.19921875" style="35" customWidth="1"/>
    <col min="6905" max="6906" width="8.19921875" style="35"/>
    <col min="6907" max="6907" width="8.796875" style="35" bestFit="1" customWidth="1"/>
    <col min="6908" max="6908" width="10.796875" style="35" bestFit="1" customWidth="1"/>
    <col min="6909" max="7148" width="8.19921875" style="35"/>
    <col min="7149" max="7149" width="4.19921875" style="35" customWidth="1"/>
    <col min="7150" max="7150" width="8" style="35" customWidth="1"/>
    <col min="7151" max="7151" width="8.09765625" style="35" bestFit="1" customWidth="1"/>
    <col min="7152" max="7152" width="11.09765625" style="35" customWidth="1"/>
    <col min="7153" max="7153" width="47.296875" style="35" customWidth="1"/>
    <col min="7154" max="7154" width="10.296875" style="35" bestFit="1" customWidth="1"/>
    <col min="7155" max="7155" width="5.09765625" style="35" customWidth="1"/>
    <col min="7156" max="7156" width="9.796875" style="35" bestFit="1" customWidth="1"/>
    <col min="7157" max="7157" width="8.19921875" style="35"/>
    <col min="7158" max="7158" width="13.09765625" style="35" customWidth="1"/>
    <col min="7159" max="7159" width="13.59765625" style="35" customWidth="1"/>
    <col min="7160" max="7160" width="11.19921875" style="35" customWidth="1"/>
    <col min="7161" max="7162" width="8.19921875" style="35"/>
    <col min="7163" max="7163" width="8.796875" style="35" bestFit="1" customWidth="1"/>
    <col min="7164" max="7164" width="10.796875" style="35" bestFit="1" customWidth="1"/>
    <col min="7165" max="7404" width="8.19921875" style="35"/>
    <col min="7405" max="7405" width="4.19921875" style="35" customWidth="1"/>
    <col min="7406" max="7406" width="8" style="35" customWidth="1"/>
    <col min="7407" max="7407" width="8.09765625" style="35" bestFit="1" customWidth="1"/>
    <col min="7408" max="7408" width="11.09765625" style="35" customWidth="1"/>
    <col min="7409" max="7409" width="47.296875" style="35" customWidth="1"/>
    <col min="7410" max="7410" width="10.296875" style="35" bestFit="1" customWidth="1"/>
    <col min="7411" max="7411" width="5.09765625" style="35" customWidth="1"/>
    <col min="7412" max="7412" width="9.796875" style="35" bestFit="1" customWidth="1"/>
    <col min="7413" max="7413" width="8.19921875" style="35"/>
    <col min="7414" max="7414" width="13.09765625" style="35" customWidth="1"/>
    <col min="7415" max="7415" width="13.59765625" style="35" customWidth="1"/>
    <col min="7416" max="7416" width="11.19921875" style="35" customWidth="1"/>
    <col min="7417" max="7418" width="8.19921875" style="35"/>
    <col min="7419" max="7419" width="8.796875" style="35" bestFit="1" customWidth="1"/>
    <col min="7420" max="7420" width="10.796875" style="35" bestFit="1" customWidth="1"/>
    <col min="7421" max="7660" width="8.19921875" style="35"/>
    <col min="7661" max="7661" width="4.19921875" style="35" customWidth="1"/>
    <col min="7662" max="7662" width="8" style="35" customWidth="1"/>
    <col min="7663" max="7663" width="8.09765625" style="35" bestFit="1" customWidth="1"/>
    <col min="7664" max="7664" width="11.09765625" style="35" customWidth="1"/>
    <col min="7665" max="7665" width="47.296875" style="35" customWidth="1"/>
    <col min="7666" max="7666" width="10.296875" style="35" bestFit="1" customWidth="1"/>
    <col min="7667" max="7667" width="5.09765625" style="35" customWidth="1"/>
    <col min="7668" max="7668" width="9.796875" style="35" bestFit="1" customWidth="1"/>
    <col min="7669" max="7669" width="8.19921875" style="35"/>
    <col min="7670" max="7670" width="13.09765625" style="35" customWidth="1"/>
    <col min="7671" max="7671" width="13.59765625" style="35" customWidth="1"/>
    <col min="7672" max="7672" width="11.19921875" style="35" customWidth="1"/>
    <col min="7673" max="7674" width="8.19921875" style="35"/>
    <col min="7675" max="7675" width="8.796875" style="35" bestFit="1" customWidth="1"/>
    <col min="7676" max="7676" width="10.796875" style="35" bestFit="1" customWidth="1"/>
    <col min="7677" max="7916" width="8.19921875" style="35"/>
    <col min="7917" max="7917" width="4.19921875" style="35" customWidth="1"/>
    <col min="7918" max="7918" width="8" style="35" customWidth="1"/>
    <col min="7919" max="7919" width="8.09765625" style="35" bestFit="1" customWidth="1"/>
    <col min="7920" max="7920" width="11.09765625" style="35" customWidth="1"/>
    <col min="7921" max="7921" width="47.296875" style="35" customWidth="1"/>
    <col min="7922" max="7922" width="10.296875" style="35" bestFit="1" customWidth="1"/>
    <col min="7923" max="7923" width="5.09765625" style="35" customWidth="1"/>
    <col min="7924" max="7924" width="9.796875" style="35" bestFit="1" customWidth="1"/>
    <col min="7925" max="7925" width="8.19921875" style="35"/>
    <col min="7926" max="7926" width="13.09765625" style="35" customWidth="1"/>
    <col min="7927" max="7927" width="13.59765625" style="35" customWidth="1"/>
    <col min="7928" max="7928" width="11.19921875" style="35" customWidth="1"/>
    <col min="7929" max="7930" width="8.19921875" style="35"/>
    <col min="7931" max="7931" width="8.796875" style="35" bestFit="1" customWidth="1"/>
    <col min="7932" max="7932" width="10.796875" style="35" bestFit="1" customWidth="1"/>
    <col min="7933" max="8172" width="8.19921875" style="35"/>
    <col min="8173" max="8173" width="4.19921875" style="35" customWidth="1"/>
    <col min="8174" max="8174" width="8" style="35" customWidth="1"/>
    <col min="8175" max="8175" width="8.09765625" style="35" bestFit="1" customWidth="1"/>
    <col min="8176" max="8176" width="11.09765625" style="35" customWidth="1"/>
    <col min="8177" max="8177" width="47.296875" style="35" customWidth="1"/>
    <col min="8178" max="8178" width="10.296875" style="35" bestFit="1" customWidth="1"/>
    <col min="8179" max="8179" width="5.09765625" style="35" customWidth="1"/>
    <col min="8180" max="8180" width="9.796875" style="35" bestFit="1" customWidth="1"/>
    <col min="8181" max="8181" width="8.19921875" style="35"/>
    <col min="8182" max="8182" width="13.09765625" style="35" customWidth="1"/>
    <col min="8183" max="8183" width="13.59765625" style="35" customWidth="1"/>
    <col min="8184" max="8184" width="11.19921875" style="35" customWidth="1"/>
    <col min="8185" max="8186" width="8.19921875" style="35"/>
    <col min="8187" max="8187" width="8.796875" style="35" bestFit="1" customWidth="1"/>
    <col min="8188" max="8188" width="10.796875" style="35" bestFit="1" customWidth="1"/>
    <col min="8189" max="8428" width="8.19921875" style="35"/>
    <col min="8429" max="8429" width="4.19921875" style="35" customWidth="1"/>
    <col min="8430" max="8430" width="8" style="35" customWidth="1"/>
    <col min="8431" max="8431" width="8.09765625" style="35" bestFit="1" customWidth="1"/>
    <col min="8432" max="8432" width="11.09765625" style="35" customWidth="1"/>
    <col min="8433" max="8433" width="47.296875" style="35" customWidth="1"/>
    <col min="8434" max="8434" width="10.296875" style="35" bestFit="1" customWidth="1"/>
    <col min="8435" max="8435" width="5.09765625" style="35" customWidth="1"/>
    <col min="8436" max="8436" width="9.796875" style="35" bestFit="1" customWidth="1"/>
    <col min="8437" max="8437" width="8.19921875" style="35"/>
    <col min="8438" max="8438" width="13.09765625" style="35" customWidth="1"/>
    <col min="8439" max="8439" width="13.59765625" style="35" customWidth="1"/>
    <col min="8440" max="8440" width="11.19921875" style="35" customWidth="1"/>
    <col min="8441" max="8442" width="8.19921875" style="35"/>
    <col min="8443" max="8443" width="8.796875" style="35" bestFit="1" customWidth="1"/>
    <col min="8444" max="8444" width="10.796875" style="35" bestFit="1" customWidth="1"/>
    <col min="8445" max="8684" width="8.19921875" style="35"/>
    <col min="8685" max="8685" width="4.19921875" style="35" customWidth="1"/>
    <col min="8686" max="8686" width="8" style="35" customWidth="1"/>
    <col min="8687" max="8687" width="8.09765625" style="35" bestFit="1" customWidth="1"/>
    <col min="8688" max="8688" width="11.09765625" style="35" customWidth="1"/>
    <col min="8689" max="8689" width="47.296875" style="35" customWidth="1"/>
    <col min="8690" max="8690" width="10.296875" style="35" bestFit="1" customWidth="1"/>
    <col min="8691" max="8691" width="5.09765625" style="35" customWidth="1"/>
    <col min="8692" max="8692" width="9.796875" style="35" bestFit="1" customWidth="1"/>
    <col min="8693" max="8693" width="8.19921875" style="35"/>
    <col min="8694" max="8694" width="13.09765625" style="35" customWidth="1"/>
    <col min="8695" max="8695" width="13.59765625" style="35" customWidth="1"/>
    <col min="8696" max="8696" width="11.19921875" style="35" customWidth="1"/>
    <col min="8697" max="8698" width="8.19921875" style="35"/>
    <col min="8699" max="8699" width="8.796875" style="35" bestFit="1" customWidth="1"/>
    <col min="8700" max="8700" width="10.796875" style="35" bestFit="1" customWidth="1"/>
    <col min="8701" max="8940" width="8.19921875" style="35"/>
    <col min="8941" max="8941" width="4.19921875" style="35" customWidth="1"/>
    <col min="8942" max="8942" width="8" style="35" customWidth="1"/>
    <col min="8943" max="8943" width="8.09765625" style="35" bestFit="1" customWidth="1"/>
    <col min="8944" max="8944" width="11.09765625" style="35" customWidth="1"/>
    <col min="8945" max="8945" width="47.296875" style="35" customWidth="1"/>
    <col min="8946" max="8946" width="10.296875" style="35" bestFit="1" customWidth="1"/>
    <col min="8947" max="8947" width="5.09765625" style="35" customWidth="1"/>
    <col min="8948" max="8948" width="9.796875" style="35" bestFit="1" customWidth="1"/>
    <col min="8949" max="8949" width="8.19921875" style="35"/>
    <col min="8950" max="8950" width="13.09765625" style="35" customWidth="1"/>
    <col min="8951" max="8951" width="13.59765625" style="35" customWidth="1"/>
    <col min="8952" max="8952" width="11.19921875" style="35" customWidth="1"/>
    <col min="8953" max="8954" width="8.19921875" style="35"/>
    <col min="8955" max="8955" width="8.796875" style="35" bestFit="1" customWidth="1"/>
    <col min="8956" max="8956" width="10.796875" style="35" bestFit="1" customWidth="1"/>
    <col min="8957" max="9196" width="8.19921875" style="35"/>
    <col min="9197" max="9197" width="4.19921875" style="35" customWidth="1"/>
    <col min="9198" max="9198" width="8" style="35" customWidth="1"/>
    <col min="9199" max="9199" width="8.09765625" style="35" bestFit="1" customWidth="1"/>
    <col min="9200" max="9200" width="11.09765625" style="35" customWidth="1"/>
    <col min="9201" max="9201" width="47.296875" style="35" customWidth="1"/>
    <col min="9202" max="9202" width="10.296875" style="35" bestFit="1" customWidth="1"/>
    <col min="9203" max="9203" width="5.09765625" style="35" customWidth="1"/>
    <col min="9204" max="9204" width="9.796875" style="35" bestFit="1" customWidth="1"/>
    <col min="9205" max="9205" width="8.19921875" style="35"/>
    <col min="9206" max="9206" width="13.09765625" style="35" customWidth="1"/>
    <col min="9207" max="9207" width="13.59765625" style="35" customWidth="1"/>
    <col min="9208" max="9208" width="11.19921875" style="35" customWidth="1"/>
    <col min="9209" max="9210" width="8.19921875" style="35"/>
    <col min="9211" max="9211" width="8.796875" style="35" bestFit="1" customWidth="1"/>
    <col min="9212" max="9212" width="10.796875" style="35" bestFit="1" customWidth="1"/>
    <col min="9213" max="9452" width="8.19921875" style="35"/>
    <col min="9453" max="9453" width="4.19921875" style="35" customWidth="1"/>
    <col min="9454" max="9454" width="8" style="35" customWidth="1"/>
    <col min="9455" max="9455" width="8.09765625" style="35" bestFit="1" customWidth="1"/>
    <col min="9456" max="9456" width="11.09765625" style="35" customWidth="1"/>
    <col min="9457" max="9457" width="47.296875" style="35" customWidth="1"/>
    <col min="9458" max="9458" width="10.296875" style="35" bestFit="1" customWidth="1"/>
    <col min="9459" max="9459" width="5.09765625" style="35" customWidth="1"/>
    <col min="9460" max="9460" width="9.796875" style="35" bestFit="1" customWidth="1"/>
    <col min="9461" max="9461" width="8.19921875" style="35"/>
    <col min="9462" max="9462" width="13.09765625" style="35" customWidth="1"/>
    <col min="9463" max="9463" width="13.59765625" style="35" customWidth="1"/>
    <col min="9464" max="9464" width="11.19921875" style="35" customWidth="1"/>
    <col min="9465" max="9466" width="8.19921875" style="35"/>
    <col min="9467" max="9467" width="8.796875" style="35" bestFit="1" customWidth="1"/>
    <col min="9468" max="9468" width="10.796875" style="35" bestFit="1" customWidth="1"/>
    <col min="9469" max="9708" width="8.19921875" style="35"/>
    <col min="9709" max="9709" width="4.19921875" style="35" customWidth="1"/>
    <col min="9710" max="9710" width="8" style="35" customWidth="1"/>
    <col min="9711" max="9711" width="8.09765625" style="35" bestFit="1" customWidth="1"/>
    <col min="9712" max="9712" width="11.09765625" style="35" customWidth="1"/>
    <col min="9713" max="9713" width="47.296875" style="35" customWidth="1"/>
    <col min="9714" max="9714" width="10.296875" style="35" bestFit="1" customWidth="1"/>
    <col min="9715" max="9715" width="5.09765625" style="35" customWidth="1"/>
    <col min="9716" max="9716" width="9.796875" style="35" bestFit="1" customWidth="1"/>
    <col min="9717" max="9717" width="8.19921875" style="35"/>
    <col min="9718" max="9718" width="13.09765625" style="35" customWidth="1"/>
    <col min="9719" max="9719" width="13.59765625" style="35" customWidth="1"/>
    <col min="9720" max="9720" width="11.19921875" style="35" customWidth="1"/>
    <col min="9721" max="9722" width="8.19921875" style="35"/>
    <col min="9723" max="9723" width="8.796875" style="35" bestFit="1" customWidth="1"/>
    <col min="9724" max="9724" width="10.796875" style="35" bestFit="1" customWidth="1"/>
    <col min="9725" max="9964" width="8.19921875" style="35"/>
    <col min="9965" max="9965" width="4.19921875" style="35" customWidth="1"/>
    <col min="9966" max="9966" width="8" style="35" customWidth="1"/>
    <col min="9967" max="9967" width="8.09765625" style="35" bestFit="1" customWidth="1"/>
    <col min="9968" max="9968" width="11.09765625" style="35" customWidth="1"/>
    <col min="9969" max="9969" width="47.296875" style="35" customWidth="1"/>
    <col min="9970" max="9970" width="10.296875" style="35" bestFit="1" customWidth="1"/>
    <col min="9971" max="9971" width="5.09765625" style="35" customWidth="1"/>
    <col min="9972" max="9972" width="9.796875" style="35" bestFit="1" customWidth="1"/>
    <col min="9973" max="9973" width="8.19921875" style="35"/>
    <col min="9974" max="9974" width="13.09765625" style="35" customWidth="1"/>
    <col min="9975" max="9975" width="13.59765625" style="35" customWidth="1"/>
    <col min="9976" max="9976" width="11.19921875" style="35" customWidth="1"/>
    <col min="9977" max="9978" width="8.19921875" style="35"/>
    <col min="9979" max="9979" width="8.796875" style="35" bestFit="1" customWidth="1"/>
    <col min="9980" max="9980" width="10.796875" style="35" bestFit="1" customWidth="1"/>
    <col min="9981" max="10220" width="8.19921875" style="35"/>
    <col min="10221" max="10221" width="4.19921875" style="35" customWidth="1"/>
    <col min="10222" max="10222" width="8" style="35" customWidth="1"/>
    <col min="10223" max="10223" width="8.09765625" style="35" bestFit="1" customWidth="1"/>
    <col min="10224" max="10224" width="11.09765625" style="35" customWidth="1"/>
    <col min="10225" max="10225" width="47.296875" style="35" customWidth="1"/>
    <col min="10226" max="10226" width="10.296875" style="35" bestFit="1" customWidth="1"/>
    <col min="10227" max="10227" width="5.09765625" style="35" customWidth="1"/>
    <col min="10228" max="10228" width="9.796875" style="35" bestFit="1" customWidth="1"/>
    <col min="10229" max="10229" width="8.19921875" style="35"/>
    <col min="10230" max="10230" width="13.09765625" style="35" customWidth="1"/>
    <col min="10231" max="10231" width="13.59765625" style="35" customWidth="1"/>
    <col min="10232" max="10232" width="11.19921875" style="35" customWidth="1"/>
    <col min="10233" max="10234" width="8.19921875" style="35"/>
    <col min="10235" max="10235" width="8.796875" style="35" bestFit="1" customWidth="1"/>
    <col min="10236" max="10236" width="10.796875" style="35" bestFit="1" customWidth="1"/>
    <col min="10237" max="10476" width="8.19921875" style="35"/>
    <col min="10477" max="10477" width="4.19921875" style="35" customWidth="1"/>
    <col min="10478" max="10478" width="8" style="35" customWidth="1"/>
    <col min="10479" max="10479" width="8.09765625" style="35" bestFit="1" customWidth="1"/>
    <col min="10480" max="10480" width="11.09765625" style="35" customWidth="1"/>
    <col min="10481" max="10481" width="47.296875" style="35" customWidth="1"/>
    <col min="10482" max="10482" width="10.296875" style="35" bestFit="1" customWidth="1"/>
    <col min="10483" max="10483" width="5.09765625" style="35" customWidth="1"/>
    <col min="10484" max="10484" width="9.796875" style="35" bestFit="1" customWidth="1"/>
    <col min="10485" max="10485" width="8.19921875" style="35"/>
    <col min="10486" max="10486" width="13.09765625" style="35" customWidth="1"/>
    <col min="10487" max="10487" width="13.59765625" style="35" customWidth="1"/>
    <col min="10488" max="10488" width="11.19921875" style="35" customWidth="1"/>
    <col min="10489" max="10490" width="8.19921875" style="35"/>
    <col min="10491" max="10491" width="8.796875" style="35" bestFit="1" customWidth="1"/>
    <col min="10492" max="10492" width="10.796875" style="35" bestFit="1" customWidth="1"/>
    <col min="10493" max="10732" width="8.19921875" style="35"/>
    <col min="10733" max="10733" width="4.19921875" style="35" customWidth="1"/>
    <col min="10734" max="10734" width="8" style="35" customWidth="1"/>
    <col min="10735" max="10735" width="8.09765625" style="35" bestFit="1" customWidth="1"/>
    <col min="10736" max="10736" width="11.09765625" style="35" customWidth="1"/>
    <col min="10737" max="10737" width="47.296875" style="35" customWidth="1"/>
    <col min="10738" max="10738" width="10.296875" style="35" bestFit="1" customWidth="1"/>
    <col min="10739" max="10739" width="5.09765625" style="35" customWidth="1"/>
    <col min="10740" max="10740" width="9.796875" style="35" bestFit="1" customWidth="1"/>
    <col min="10741" max="10741" width="8.19921875" style="35"/>
    <col min="10742" max="10742" width="13.09765625" style="35" customWidth="1"/>
    <col min="10743" max="10743" width="13.59765625" style="35" customWidth="1"/>
    <col min="10744" max="10744" width="11.19921875" style="35" customWidth="1"/>
    <col min="10745" max="10746" width="8.19921875" style="35"/>
    <col min="10747" max="10747" width="8.796875" style="35" bestFit="1" customWidth="1"/>
    <col min="10748" max="10748" width="10.796875" style="35" bestFit="1" customWidth="1"/>
    <col min="10749" max="10988" width="8.19921875" style="35"/>
    <col min="10989" max="10989" width="4.19921875" style="35" customWidth="1"/>
    <col min="10990" max="10990" width="8" style="35" customWidth="1"/>
    <col min="10991" max="10991" width="8.09765625" style="35" bestFit="1" customWidth="1"/>
    <col min="10992" max="10992" width="11.09765625" style="35" customWidth="1"/>
    <col min="10993" max="10993" width="47.296875" style="35" customWidth="1"/>
    <col min="10994" max="10994" width="10.296875" style="35" bestFit="1" customWidth="1"/>
    <col min="10995" max="10995" width="5.09765625" style="35" customWidth="1"/>
    <col min="10996" max="10996" width="9.796875" style="35" bestFit="1" customWidth="1"/>
    <col min="10997" max="10997" width="8.19921875" style="35"/>
    <col min="10998" max="10998" width="13.09765625" style="35" customWidth="1"/>
    <col min="10999" max="10999" width="13.59765625" style="35" customWidth="1"/>
    <col min="11000" max="11000" width="11.19921875" style="35" customWidth="1"/>
    <col min="11001" max="11002" width="8.19921875" style="35"/>
    <col min="11003" max="11003" width="8.796875" style="35" bestFit="1" customWidth="1"/>
    <col min="11004" max="11004" width="10.796875" style="35" bestFit="1" customWidth="1"/>
    <col min="11005" max="11244" width="8.19921875" style="35"/>
    <col min="11245" max="11245" width="4.19921875" style="35" customWidth="1"/>
    <col min="11246" max="11246" width="8" style="35" customWidth="1"/>
    <col min="11247" max="11247" width="8.09765625" style="35" bestFit="1" customWidth="1"/>
    <col min="11248" max="11248" width="11.09765625" style="35" customWidth="1"/>
    <col min="11249" max="11249" width="47.296875" style="35" customWidth="1"/>
    <col min="11250" max="11250" width="10.296875" style="35" bestFit="1" customWidth="1"/>
    <col min="11251" max="11251" width="5.09765625" style="35" customWidth="1"/>
    <col min="11252" max="11252" width="9.796875" style="35" bestFit="1" customWidth="1"/>
    <col min="11253" max="11253" width="8.19921875" style="35"/>
    <col min="11254" max="11254" width="13.09765625" style="35" customWidth="1"/>
    <col min="11255" max="11255" width="13.59765625" style="35" customWidth="1"/>
    <col min="11256" max="11256" width="11.19921875" style="35" customWidth="1"/>
    <col min="11257" max="11258" width="8.19921875" style="35"/>
    <col min="11259" max="11259" width="8.796875" style="35" bestFit="1" customWidth="1"/>
    <col min="11260" max="11260" width="10.796875" style="35" bestFit="1" customWidth="1"/>
    <col min="11261" max="11500" width="8.19921875" style="35"/>
    <col min="11501" max="11501" width="4.19921875" style="35" customWidth="1"/>
    <col min="11502" max="11502" width="8" style="35" customWidth="1"/>
    <col min="11503" max="11503" width="8.09765625" style="35" bestFit="1" customWidth="1"/>
    <col min="11504" max="11504" width="11.09765625" style="35" customWidth="1"/>
    <col min="11505" max="11505" width="47.296875" style="35" customWidth="1"/>
    <col min="11506" max="11506" width="10.296875" style="35" bestFit="1" customWidth="1"/>
    <col min="11507" max="11507" width="5.09765625" style="35" customWidth="1"/>
    <col min="11508" max="11508" width="9.796875" style="35" bestFit="1" customWidth="1"/>
    <col min="11509" max="11509" width="8.19921875" style="35"/>
    <col min="11510" max="11510" width="13.09765625" style="35" customWidth="1"/>
    <col min="11511" max="11511" width="13.59765625" style="35" customWidth="1"/>
    <col min="11512" max="11512" width="11.19921875" style="35" customWidth="1"/>
    <col min="11513" max="11514" width="8.19921875" style="35"/>
    <col min="11515" max="11515" width="8.796875" style="35" bestFit="1" customWidth="1"/>
    <col min="11516" max="11516" width="10.796875" style="35" bestFit="1" customWidth="1"/>
    <col min="11517" max="11756" width="8.19921875" style="35"/>
    <col min="11757" max="11757" width="4.19921875" style="35" customWidth="1"/>
    <col min="11758" max="11758" width="8" style="35" customWidth="1"/>
    <col min="11759" max="11759" width="8.09765625" style="35" bestFit="1" customWidth="1"/>
    <col min="11760" max="11760" width="11.09765625" style="35" customWidth="1"/>
    <col min="11761" max="11761" width="47.296875" style="35" customWidth="1"/>
    <col min="11762" max="11762" width="10.296875" style="35" bestFit="1" customWidth="1"/>
    <col min="11763" max="11763" width="5.09765625" style="35" customWidth="1"/>
    <col min="11764" max="11764" width="9.796875" style="35" bestFit="1" customWidth="1"/>
    <col min="11765" max="11765" width="8.19921875" style="35"/>
    <col min="11766" max="11766" width="13.09765625" style="35" customWidth="1"/>
    <col min="11767" max="11767" width="13.59765625" style="35" customWidth="1"/>
    <col min="11768" max="11768" width="11.19921875" style="35" customWidth="1"/>
    <col min="11769" max="11770" width="8.19921875" style="35"/>
    <col min="11771" max="11771" width="8.796875" style="35" bestFit="1" customWidth="1"/>
    <col min="11772" max="11772" width="10.796875" style="35" bestFit="1" customWidth="1"/>
    <col min="11773" max="12012" width="8.19921875" style="35"/>
    <col min="12013" max="12013" width="4.19921875" style="35" customWidth="1"/>
    <col min="12014" max="12014" width="8" style="35" customWidth="1"/>
    <col min="12015" max="12015" width="8.09765625" style="35" bestFit="1" customWidth="1"/>
    <col min="12016" max="12016" width="11.09765625" style="35" customWidth="1"/>
    <col min="12017" max="12017" width="47.296875" style="35" customWidth="1"/>
    <col min="12018" max="12018" width="10.296875" style="35" bestFit="1" customWidth="1"/>
    <col min="12019" max="12019" width="5.09765625" style="35" customWidth="1"/>
    <col min="12020" max="12020" width="9.796875" style="35" bestFit="1" customWidth="1"/>
    <col min="12021" max="12021" width="8.19921875" style="35"/>
    <col min="12022" max="12022" width="13.09765625" style="35" customWidth="1"/>
    <col min="12023" max="12023" width="13.59765625" style="35" customWidth="1"/>
    <col min="12024" max="12024" width="11.19921875" style="35" customWidth="1"/>
    <col min="12025" max="12026" width="8.19921875" style="35"/>
    <col min="12027" max="12027" width="8.796875" style="35" bestFit="1" customWidth="1"/>
    <col min="12028" max="12028" width="10.796875" style="35" bestFit="1" customWidth="1"/>
    <col min="12029" max="12268" width="8.19921875" style="35"/>
    <col min="12269" max="12269" width="4.19921875" style="35" customWidth="1"/>
    <col min="12270" max="12270" width="8" style="35" customWidth="1"/>
    <col min="12271" max="12271" width="8.09765625" style="35" bestFit="1" customWidth="1"/>
    <col min="12272" max="12272" width="11.09765625" style="35" customWidth="1"/>
    <col min="12273" max="12273" width="47.296875" style="35" customWidth="1"/>
    <col min="12274" max="12274" width="10.296875" style="35" bestFit="1" customWidth="1"/>
    <col min="12275" max="12275" width="5.09765625" style="35" customWidth="1"/>
    <col min="12276" max="12276" width="9.796875" style="35" bestFit="1" customWidth="1"/>
    <col min="12277" max="12277" width="8.19921875" style="35"/>
    <col min="12278" max="12278" width="13.09765625" style="35" customWidth="1"/>
    <col min="12279" max="12279" width="13.59765625" style="35" customWidth="1"/>
    <col min="12280" max="12280" width="11.19921875" style="35" customWidth="1"/>
    <col min="12281" max="12282" width="8.19921875" style="35"/>
    <col min="12283" max="12283" width="8.796875" style="35" bestFit="1" customWidth="1"/>
    <col min="12284" max="12284" width="10.796875" style="35" bestFit="1" customWidth="1"/>
    <col min="12285" max="12524" width="8.19921875" style="35"/>
    <col min="12525" max="12525" width="4.19921875" style="35" customWidth="1"/>
    <col min="12526" max="12526" width="8" style="35" customWidth="1"/>
    <col min="12527" max="12527" width="8.09765625" style="35" bestFit="1" customWidth="1"/>
    <col min="12528" max="12528" width="11.09765625" style="35" customWidth="1"/>
    <col min="12529" max="12529" width="47.296875" style="35" customWidth="1"/>
    <col min="12530" max="12530" width="10.296875" style="35" bestFit="1" customWidth="1"/>
    <col min="12531" max="12531" width="5.09765625" style="35" customWidth="1"/>
    <col min="12532" max="12532" width="9.796875" style="35" bestFit="1" customWidth="1"/>
    <col min="12533" max="12533" width="8.19921875" style="35"/>
    <col min="12534" max="12534" width="13.09765625" style="35" customWidth="1"/>
    <col min="12535" max="12535" width="13.59765625" style="35" customWidth="1"/>
    <col min="12536" max="12536" width="11.19921875" style="35" customWidth="1"/>
    <col min="12537" max="12538" width="8.19921875" style="35"/>
    <col min="12539" max="12539" width="8.796875" style="35" bestFit="1" customWidth="1"/>
    <col min="12540" max="12540" width="10.796875" style="35" bestFit="1" customWidth="1"/>
    <col min="12541" max="12780" width="8.19921875" style="35"/>
    <col min="12781" max="12781" width="4.19921875" style="35" customWidth="1"/>
    <col min="12782" max="12782" width="8" style="35" customWidth="1"/>
    <col min="12783" max="12783" width="8.09765625" style="35" bestFit="1" customWidth="1"/>
    <col min="12784" max="12784" width="11.09765625" style="35" customWidth="1"/>
    <col min="12785" max="12785" width="47.296875" style="35" customWidth="1"/>
    <col min="12786" max="12786" width="10.296875" style="35" bestFit="1" customWidth="1"/>
    <col min="12787" max="12787" width="5.09765625" style="35" customWidth="1"/>
    <col min="12788" max="12788" width="9.796875" style="35" bestFit="1" customWidth="1"/>
    <col min="12789" max="12789" width="8.19921875" style="35"/>
    <col min="12790" max="12790" width="13.09765625" style="35" customWidth="1"/>
    <col min="12791" max="12791" width="13.59765625" style="35" customWidth="1"/>
    <col min="12792" max="12792" width="11.19921875" style="35" customWidth="1"/>
    <col min="12793" max="12794" width="8.19921875" style="35"/>
    <col min="12795" max="12795" width="8.796875" style="35" bestFit="1" customWidth="1"/>
    <col min="12796" max="12796" width="10.796875" style="35" bestFit="1" customWidth="1"/>
    <col min="12797" max="13036" width="8.19921875" style="35"/>
    <col min="13037" max="13037" width="4.19921875" style="35" customWidth="1"/>
    <col min="13038" max="13038" width="8" style="35" customWidth="1"/>
    <col min="13039" max="13039" width="8.09765625" style="35" bestFit="1" customWidth="1"/>
    <col min="13040" max="13040" width="11.09765625" style="35" customWidth="1"/>
    <col min="13041" max="13041" width="47.296875" style="35" customWidth="1"/>
    <col min="13042" max="13042" width="10.296875" style="35" bestFit="1" customWidth="1"/>
    <col min="13043" max="13043" width="5.09765625" style="35" customWidth="1"/>
    <col min="13044" max="13044" width="9.796875" style="35" bestFit="1" customWidth="1"/>
    <col min="13045" max="13045" width="8.19921875" style="35"/>
    <col min="13046" max="13046" width="13.09765625" style="35" customWidth="1"/>
    <col min="13047" max="13047" width="13.59765625" style="35" customWidth="1"/>
    <col min="13048" max="13048" width="11.19921875" style="35" customWidth="1"/>
    <col min="13049" max="13050" width="8.19921875" style="35"/>
    <col min="13051" max="13051" width="8.796875" style="35" bestFit="1" customWidth="1"/>
    <col min="13052" max="13052" width="10.796875" style="35" bestFit="1" customWidth="1"/>
    <col min="13053" max="13292" width="8.19921875" style="35"/>
    <col min="13293" max="13293" width="4.19921875" style="35" customWidth="1"/>
    <col min="13294" max="13294" width="8" style="35" customWidth="1"/>
    <col min="13295" max="13295" width="8.09765625" style="35" bestFit="1" customWidth="1"/>
    <col min="13296" max="13296" width="11.09765625" style="35" customWidth="1"/>
    <col min="13297" max="13297" width="47.296875" style="35" customWidth="1"/>
    <col min="13298" max="13298" width="10.296875" style="35" bestFit="1" customWidth="1"/>
    <col min="13299" max="13299" width="5.09765625" style="35" customWidth="1"/>
    <col min="13300" max="13300" width="9.796875" style="35" bestFit="1" customWidth="1"/>
    <col min="13301" max="13301" width="8.19921875" style="35"/>
    <col min="13302" max="13302" width="13.09765625" style="35" customWidth="1"/>
    <col min="13303" max="13303" width="13.59765625" style="35" customWidth="1"/>
    <col min="13304" max="13304" width="11.19921875" style="35" customWidth="1"/>
    <col min="13305" max="13306" width="8.19921875" style="35"/>
    <col min="13307" max="13307" width="8.796875" style="35" bestFit="1" customWidth="1"/>
    <col min="13308" max="13308" width="10.796875" style="35" bestFit="1" customWidth="1"/>
    <col min="13309" max="13548" width="8.19921875" style="35"/>
    <col min="13549" max="13549" width="4.19921875" style="35" customWidth="1"/>
    <col min="13550" max="13550" width="8" style="35" customWidth="1"/>
    <col min="13551" max="13551" width="8.09765625" style="35" bestFit="1" customWidth="1"/>
    <col min="13552" max="13552" width="11.09765625" style="35" customWidth="1"/>
    <col min="13553" max="13553" width="47.296875" style="35" customWidth="1"/>
    <col min="13554" max="13554" width="10.296875" style="35" bestFit="1" customWidth="1"/>
    <col min="13555" max="13555" width="5.09765625" style="35" customWidth="1"/>
    <col min="13556" max="13556" width="9.796875" style="35" bestFit="1" customWidth="1"/>
    <col min="13557" max="13557" width="8.19921875" style="35"/>
    <col min="13558" max="13558" width="13.09765625" style="35" customWidth="1"/>
    <col min="13559" max="13559" width="13.59765625" style="35" customWidth="1"/>
    <col min="13560" max="13560" width="11.19921875" style="35" customWidth="1"/>
    <col min="13561" max="13562" width="8.19921875" style="35"/>
    <col min="13563" max="13563" width="8.796875" style="35" bestFit="1" customWidth="1"/>
    <col min="13564" max="13564" width="10.796875" style="35" bestFit="1" customWidth="1"/>
    <col min="13565" max="13804" width="8.19921875" style="35"/>
    <col min="13805" max="13805" width="4.19921875" style="35" customWidth="1"/>
    <col min="13806" max="13806" width="8" style="35" customWidth="1"/>
    <col min="13807" max="13807" width="8.09765625" style="35" bestFit="1" customWidth="1"/>
    <col min="13808" max="13808" width="11.09765625" style="35" customWidth="1"/>
    <col min="13809" max="13809" width="47.296875" style="35" customWidth="1"/>
    <col min="13810" max="13810" width="10.296875" style="35" bestFit="1" customWidth="1"/>
    <col min="13811" max="13811" width="5.09765625" style="35" customWidth="1"/>
    <col min="13812" max="13812" width="9.796875" style="35" bestFit="1" customWidth="1"/>
    <col min="13813" max="13813" width="8.19921875" style="35"/>
    <col min="13814" max="13814" width="13.09765625" style="35" customWidth="1"/>
    <col min="13815" max="13815" width="13.59765625" style="35" customWidth="1"/>
    <col min="13816" max="13816" width="11.19921875" style="35" customWidth="1"/>
    <col min="13817" max="13818" width="8.19921875" style="35"/>
    <col min="13819" max="13819" width="8.796875" style="35" bestFit="1" customWidth="1"/>
    <col min="13820" max="13820" width="10.796875" style="35" bestFit="1" customWidth="1"/>
    <col min="13821" max="14060" width="8.19921875" style="35"/>
    <col min="14061" max="14061" width="4.19921875" style="35" customWidth="1"/>
    <col min="14062" max="14062" width="8" style="35" customWidth="1"/>
    <col min="14063" max="14063" width="8.09765625" style="35" bestFit="1" customWidth="1"/>
    <col min="14064" max="14064" width="11.09765625" style="35" customWidth="1"/>
    <col min="14065" max="14065" width="47.296875" style="35" customWidth="1"/>
    <col min="14066" max="14066" width="10.296875" style="35" bestFit="1" customWidth="1"/>
    <col min="14067" max="14067" width="5.09765625" style="35" customWidth="1"/>
    <col min="14068" max="14068" width="9.796875" style="35" bestFit="1" customWidth="1"/>
    <col min="14069" max="14069" width="8.19921875" style="35"/>
    <col min="14070" max="14070" width="13.09765625" style="35" customWidth="1"/>
    <col min="14071" max="14071" width="13.59765625" style="35" customWidth="1"/>
    <col min="14072" max="14072" width="11.19921875" style="35" customWidth="1"/>
    <col min="14073" max="14074" width="8.19921875" style="35"/>
    <col min="14075" max="14075" width="8.796875" style="35" bestFit="1" customWidth="1"/>
    <col min="14076" max="14076" width="10.796875" style="35" bestFit="1" customWidth="1"/>
    <col min="14077" max="14316" width="8.19921875" style="35"/>
    <col min="14317" max="14317" width="4.19921875" style="35" customWidth="1"/>
    <col min="14318" max="14318" width="8" style="35" customWidth="1"/>
    <col min="14319" max="14319" width="8.09765625" style="35" bestFit="1" customWidth="1"/>
    <col min="14320" max="14320" width="11.09765625" style="35" customWidth="1"/>
    <col min="14321" max="14321" width="47.296875" style="35" customWidth="1"/>
    <col min="14322" max="14322" width="10.296875" style="35" bestFit="1" customWidth="1"/>
    <col min="14323" max="14323" width="5.09765625" style="35" customWidth="1"/>
    <col min="14324" max="14324" width="9.796875" style="35" bestFit="1" customWidth="1"/>
    <col min="14325" max="14325" width="8.19921875" style="35"/>
    <col min="14326" max="14326" width="13.09765625" style="35" customWidth="1"/>
    <col min="14327" max="14327" width="13.59765625" style="35" customWidth="1"/>
    <col min="14328" max="14328" width="11.19921875" style="35" customWidth="1"/>
    <col min="14329" max="14330" width="8.19921875" style="35"/>
    <col min="14331" max="14331" width="8.796875" style="35" bestFit="1" customWidth="1"/>
    <col min="14332" max="14332" width="10.796875" style="35" bestFit="1" customWidth="1"/>
    <col min="14333" max="14572" width="8.19921875" style="35"/>
    <col min="14573" max="14573" width="4.19921875" style="35" customWidth="1"/>
    <col min="14574" max="14574" width="8" style="35" customWidth="1"/>
    <col min="14575" max="14575" width="8.09765625" style="35" bestFit="1" customWidth="1"/>
    <col min="14576" max="14576" width="11.09765625" style="35" customWidth="1"/>
    <col min="14577" max="14577" width="47.296875" style="35" customWidth="1"/>
    <col min="14578" max="14578" width="10.296875" style="35" bestFit="1" customWidth="1"/>
    <col min="14579" max="14579" width="5.09765625" style="35" customWidth="1"/>
    <col min="14580" max="14580" width="9.796875" style="35" bestFit="1" customWidth="1"/>
    <col min="14581" max="14581" width="8.19921875" style="35"/>
    <col min="14582" max="14582" width="13.09765625" style="35" customWidth="1"/>
    <col min="14583" max="14583" width="13.59765625" style="35" customWidth="1"/>
    <col min="14584" max="14584" width="11.19921875" style="35" customWidth="1"/>
    <col min="14585" max="14586" width="8.19921875" style="35"/>
    <col min="14587" max="14587" width="8.796875" style="35" bestFit="1" customWidth="1"/>
    <col min="14588" max="14588" width="10.796875" style="35" bestFit="1" customWidth="1"/>
    <col min="14589" max="14828" width="8.19921875" style="35"/>
    <col min="14829" max="14829" width="4.19921875" style="35" customWidth="1"/>
    <col min="14830" max="14830" width="8" style="35" customWidth="1"/>
    <col min="14831" max="14831" width="8.09765625" style="35" bestFit="1" customWidth="1"/>
    <col min="14832" max="14832" width="11.09765625" style="35" customWidth="1"/>
    <col min="14833" max="14833" width="47.296875" style="35" customWidth="1"/>
    <col min="14834" max="14834" width="10.296875" style="35" bestFit="1" customWidth="1"/>
    <col min="14835" max="14835" width="5.09765625" style="35" customWidth="1"/>
    <col min="14836" max="14836" width="9.796875" style="35" bestFit="1" customWidth="1"/>
    <col min="14837" max="14837" width="8.19921875" style="35"/>
    <col min="14838" max="14838" width="13.09765625" style="35" customWidth="1"/>
    <col min="14839" max="14839" width="13.59765625" style="35" customWidth="1"/>
    <col min="14840" max="14840" width="11.19921875" style="35" customWidth="1"/>
    <col min="14841" max="14842" width="8.19921875" style="35"/>
    <col min="14843" max="14843" width="8.796875" style="35" bestFit="1" customWidth="1"/>
    <col min="14844" max="14844" width="10.796875" style="35" bestFit="1" customWidth="1"/>
    <col min="14845" max="15084" width="8.19921875" style="35"/>
    <col min="15085" max="15085" width="4.19921875" style="35" customWidth="1"/>
    <col min="15086" max="15086" width="8" style="35" customWidth="1"/>
    <col min="15087" max="15087" width="8.09765625" style="35" bestFit="1" customWidth="1"/>
    <col min="15088" max="15088" width="11.09765625" style="35" customWidth="1"/>
    <col min="15089" max="15089" width="47.296875" style="35" customWidth="1"/>
    <col min="15090" max="15090" width="10.296875" style="35" bestFit="1" customWidth="1"/>
    <col min="15091" max="15091" width="5.09765625" style="35" customWidth="1"/>
    <col min="15092" max="15092" width="9.796875" style="35" bestFit="1" customWidth="1"/>
    <col min="15093" max="15093" width="8.19921875" style="35"/>
    <col min="15094" max="15094" width="13.09765625" style="35" customWidth="1"/>
    <col min="15095" max="15095" width="13.59765625" style="35" customWidth="1"/>
    <col min="15096" max="15096" width="11.19921875" style="35" customWidth="1"/>
    <col min="15097" max="15098" width="8.19921875" style="35"/>
    <col min="15099" max="15099" width="8.796875" style="35" bestFit="1" customWidth="1"/>
    <col min="15100" max="15100" width="10.796875" style="35" bestFit="1" customWidth="1"/>
    <col min="15101" max="15340" width="8.19921875" style="35"/>
    <col min="15341" max="15341" width="4.19921875" style="35" customWidth="1"/>
    <col min="15342" max="15342" width="8" style="35" customWidth="1"/>
    <col min="15343" max="15343" width="8.09765625" style="35" bestFit="1" customWidth="1"/>
    <col min="15344" max="15344" width="11.09765625" style="35" customWidth="1"/>
    <col min="15345" max="15345" width="47.296875" style="35" customWidth="1"/>
    <col min="15346" max="15346" width="10.296875" style="35" bestFit="1" customWidth="1"/>
    <col min="15347" max="15347" width="5.09765625" style="35" customWidth="1"/>
    <col min="15348" max="15348" width="9.796875" style="35" bestFit="1" customWidth="1"/>
    <col min="15349" max="15349" width="8.19921875" style="35"/>
    <col min="15350" max="15350" width="13.09765625" style="35" customWidth="1"/>
    <col min="15351" max="15351" width="13.59765625" style="35" customWidth="1"/>
    <col min="15352" max="15352" width="11.19921875" style="35" customWidth="1"/>
    <col min="15353" max="15354" width="8.19921875" style="35"/>
    <col min="15355" max="15355" width="8.796875" style="35" bestFit="1" customWidth="1"/>
    <col min="15356" max="15356" width="10.796875" style="35" bestFit="1" customWidth="1"/>
    <col min="15357" max="15596" width="8.19921875" style="35"/>
    <col min="15597" max="15597" width="4.19921875" style="35" customWidth="1"/>
    <col min="15598" max="15598" width="8" style="35" customWidth="1"/>
    <col min="15599" max="15599" width="8.09765625" style="35" bestFit="1" customWidth="1"/>
    <col min="15600" max="15600" width="11.09765625" style="35" customWidth="1"/>
    <col min="15601" max="15601" width="47.296875" style="35" customWidth="1"/>
    <col min="15602" max="15602" width="10.296875" style="35" bestFit="1" customWidth="1"/>
    <col min="15603" max="15603" width="5.09765625" style="35" customWidth="1"/>
    <col min="15604" max="15604" width="9.796875" style="35" bestFit="1" customWidth="1"/>
    <col min="15605" max="15605" width="8.19921875" style="35"/>
    <col min="15606" max="15606" width="13.09765625" style="35" customWidth="1"/>
    <col min="15607" max="15607" width="13.59765625" style="35" customWidth="1"/>
    <col min="15608" max="15608" width="11.19921875" style="35" customWidth="1"/>
    <col min="15609" max="15610" width="8.19921875" style="35"/>
    <col min="15611" max="15611" width="8.796875" style="35" bestFit="1" customWidth="1"/>
    <col min="15612" max="15612" width="10.796875" style="35" bestFit="1" customWidth="1"/>
    <col min="15613" max="15852" width="8.19921875" style="35"/>
    <col min="15853" max="15853" width="4.19921875" style="35" customWidth="1"/>
    <col min="15854" max="15854" width="8" style="35" customWidth="1"/>
    <col min="15855" max="15855" width="8.09765625" style="35" bestFit="1" customWidth="1"/>
    <col min="15856" max="15856" width="11.09765625" style="35" customWidth="1"/>
    <col min="15857" max="15857" width="47.296875" style="35" customWidth="1"/>
    <col min="15858" max="15858" width="10.296875" style="35" bestFit="1" customWidth="1"/>
    <col min="15859" max="15859" width="5.09765625" style="35" customWidth="1"/>
    <col min="15860" max="15860" width="9.796875" style="35" bestFit="1" customWidth="1"/>
    <col min="15861" max="15861" width="8.19921875" style="35"/>
    <col min="15862" max="15862" width="13.09765625" style="35" customWidth="1"/>
    <col min="15863" max="15863" width="13.59765625" style="35" customWidth="1"/>
    <col min="15864" max="15864" width="11.19921875" style="35" customWidth="1"/>
    <col min="15865" max="15866" width="8.19921875" style="35"/>
    <col min="15867" max="15867" width="8.796875" style="35" bestFit="1" customWidth="1"/>
    <col min="15868" max="15868" width="10.796875" style="35" bestFit="1" customWidth="1"/>
    <col min="15869" max="16108" width="8.19921875" style="35"/>
    <col min="16109" max="16109" width="4.19921875" style="35" customWidth="1"/>
    <col min="16110" max="16110" width="8" style="35" customWidth="1"/>
    <col min="16111" max="16111" width="8.09765625" style="35" bestFit="1" customWidth="1"/>
    <col min="16112" max="16112" width="11.09765625" style="35" customWidth="1"/>
    <col min="16113" max="16113" width="47.296875" style="35" customWidth="1"/>
    <col min="16114" max="16114" width="10.296875" style="35" bestFit="1" customWidth="1"/>
    <col min="16115" max="16115" width="5.09765625" style="35" customWidth="1"/>
    <col min="16116" max="16116" width="9.796875" style="35" bestFit="1" customWidth="1"/>
    <col min="16117" max="16117" width="8.19921875" style="35"/>
    <col min="16118" max="16118" width="13.09765625" style="35" customWidth="1"/>
    <col min="16119" max="16119" width="13.59765625" style="35" customWidth="1"/>
    <col min="16120" max="16120" width="11.19921875" style="35" customWidth="1"/>
    <col min="16121" max="16122" width="8.19921875" style="35"/>
    <col min="16123" max="16123" width="8.796875" style="35" bestFit="1" customWidth="1"/>
    <col min="16124" max="16124" width="10.796875" style="35" bestFit="1" customWidth="1"/>
    <col min="16125" max="16384" width="8.19921875" style="35"/>
  </cols>
  <sheetData>
    <row r="1" spans="1:11" s="173" customFormat="1">
      <c r="A1" s="512">
        <v>1</v>
      </c>
      <c r="B1" s="490" t="s">
        <v>1283</v>
      </c>
      <c r="C1" s="513" t="s">
        <v>1272</v>
      </c>
      <c r="D1" s="523" t="s">
        <v>1289</v>
      </c>
      <c r="E1" s="524" t="s">
        <v>1242</v>
      </c>
      <c r="F1" s="496" t="s">
        <v>1320</v>
      </c>
      <c r="G1" s="503" t="s">
        <v>1233</v>
      </c>
      <c r="H1" s="505" t="s">
        <v>99</v>
      </c>
      <c r="I1" s="516">
        <v>183.5</v>
      </c>
      <c r="J1" s="514">
        <f t="shared" ref="J1:J2" si="0">L1</f>
        <v>0</v>
      </c>
      <c r="K1" s="515">
        <f t="shared" ref="K1:K2" si="1">ROUND(I1*J1,2)</f>
        <v>0</v>
      </c>
    </row>
    <row r="2" spans="1:11" s="173" customFormat="1">
      <c r="A2" s="512">
        <v>2</v>
      </c>
      <c r="B2" s="490" t="s">
        <v>1283</v>
      </c>
      <c r="C2" s="513" t="s">
        <v>1272</v>
      </c>
      <c r="D2" s="523" t="s">
        <v>1289</v>
      </c>
      <c r="E2" s="536">
        <v>22250467</v>
      </c>
      <c r="F2" s="505" t="s">
        <v>1321</v>
      </c>
      <c r="G2" s="503" t="s">
        <v>1240</v>
      </c>
      <c r="H2" s="505" t="s">
        <v>56</v>
      </c>
      <c r="I2" s="516">
        <v>1</v>
      </c>
      <c r="J2" s="514">
        <f t="shared" si="0"/>
        <v>0</v>
      </c>
      <c r="K2" s="515">
        <f t="shared" si="1"/>
        <v>0</v>
      </c>
    </row>
    <row r="3" spans="1:11" s="173" customFormat="1">
      <c r="A3" s="517"/>
      <c r="B3" s="518"/>
      <c r="C3" s="510" t="s">
        <v>1310</v>
      </c>
      <c r="D3" s="529"/>
      <c r="E3" s="530"/>
      <c r="F3" s="509"/>
      <c r="G3" s="510"/>
      <c r="H3" s="510"/>
      <c r="I3" s="511"/>
      <c r="J3" s="519"/>
      <c r="K3" s="520">
        <f>SUM(K1:K2)</f>
        <v>0</v>
      </c>
    </row>
    <row r="4" spans="1:11" s="173" customFormat="1">
      <c r="A4" s="171"/>
      <c r="B4" s="171"/>
      <c r="D4" s="391"/>
      <c r="E4" s="311"/>
      <c r="F4" s="487"/>
      <c r="G4" s="106"/>
      <c r="H4" s="106"/>
      <c r="I4" s="310"/>
      <c r="J4" s="489"/>
      <c r="K4" s="489"/>
    </row>
    <row r="5" spans="1:11" s="173" customFormat="1">
      <c r="A5" s="171"/>
      <c r="B5" s="171"/>
      <c r="D5" s="391"/>
      <c r="E5" s="311"/>
      <c r="F5" s="487"/>
      <c r="G5" s="106"/>
      <c r="H5" s="106"/>
      <c r="I5" s="310"/>
      <c r="J5" s="489"/>
      <c r="K5" s="489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9</vt:i4>
      </vt:variant>
    </vt:vector>
  </HeadingPairs>
  <TitlesOfParts>
    <vt:vector size="16" baseType="lpstr">
      <vt:lpstr>VV 203-00 vzor</vt:lpstr>
      <vt:lpstr>101-03</vt:lpstr>
      <vt:lpstr>101-03 SP</vt:lpstr>
      <vt:lpstr>101-03.1</vt:lpstr>
      <vt:lpstr>101-03.1 SP</vt:lpstr>
      <vt:lpstr>101-03.2</vt:lpstr>
      <vt:lpstr>101-03.2 SP</vt:lpstr>
      <vt:lpstr>'101-03'!Názvy_tlače</vt:lpstr>
      <vt:lpstr>'101-03.1'!Názvy_tlače</vt:lpstr>
      <vt:lpstr>'101-03.2'!Názvy_tlače</vt:lpstr>
      <vt:lpstr>'101-03'!Oblasť_tlače</vt:lpstr>
      <vt:lpstr>'101-03 SP'!Oblasť_tlače</vt:lpstr>
      <vt:lpstr>'101-03.1'!Oblasť_tlače</vt:lpstr>
      <vt:lpstr>'101-03.1 SP'!Oblasť_tlače</vt:lpstr>
      <vt:lpstr>'101-03.2'!Oblasť_tlače</vt:lpstr>
      <vt:lpstr>'101-03.2 SP'!Oblasť_tlače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Gábor Pavol Ing.</dc:creator>
  <cp:lastModifiedBy>Gábor Pavol Ing.</cp:lastModifiedBy>
  <cp:lastPrinted>2026-07-27T21:27:16Z</cp:lastPrinted>
  <dcterms:created xsi:type="dcterms:W3CDTF">2021-05-17T03:36:45Z</dcterms:created>
  <dcterms:modified xsi:type="dcterms:W3CDTF">2026-07-29T07:56:51Z</dcterms:modified>
</cp:coreProperties>
</file>